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omments3.xml" ContentType="application/vnd.openxmlformats-officedocument.spreadsheetml.comments+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SOLUCIÓN IS Y 282\SOLUCIÓN LA PLATANERA\"/>
    </mc:Choice>
  </mc:AlternateContent>
  <xr:revisionPtr revIDLastSave="0" documentId="13_ncr:1_{2035DFE4-202F-457F-BCF0-9C0BA25994FC}" xr6:coauthVersionLast="47" xr6:coauthVersionMax="47" xr10:uidLastSave="{00000000-0000-0000-0000-000000000000}"/>
  <bookViews>
    <workbookView xWindow="-120" yWindow="-120" windowWidth="29040" windowHeight="15840" tabRatio="831" xr2:uid="{00000000-000D-0000-FFFF-FFFF00000000}"/>
  </bookViews>
  <sheets>
    <sheet name="B.I. 2025" sheetId="30" r:id="rId1"/>
    <sheet name="FISC 2025" sheetId="31" r:id="rId2"/>
    <sheet name="EVOLUCRIC " sheetId="32" r:id="rId3"/>
    <sheet name="INVERSION" sheetId="7" r:id="rId4"/>
    <sheet name="MOD 282" sheetId="37" r:id="rId5"/>
    <sheet name="RDC" sheetId="33" r:id="rId6"/>
    <sheet name="CONTROL RDC" sheetId="34" r:id="rId7"/>
    <sheet name="RNBI" sheetId="36" r:id="rId8"/>
    <sheet name="INTERESES DE DEMORA" sheetId="39" r:id="rId9"/>
  </sheet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2025'!$A$1:$I$39</definedName>
    <definedName name="_xlnm.Print_Area" localSheetId="2">'EVOLUCRIC '!$A$5:$J$29</definedName>
    <definedName name="_xlnm.Print_Area" localSheetId="1">'FISC 2025'!$A$1:$J$88</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#REF!</definedName>
    <definedName name="COMPARINVENT" localSheetId="1">#REF!</definedName>
    <definedName name="COMPARINVENT">#REF!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#REF!</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#REF!</definedName>
    <definedName name="PRESTAMO" localSheetId="1">#REF!</definedName>
    <definedName name="PRESTAMO">#REF!</definedName>
    <definedName name="PRESTAMOSANTANDER" localSheetId="0">#REF!</definedName>
    <definedName name="PRESTAMOSANTANDER" localSheetId="1">#REF!</definedName>
    <definedName name="PRESTAMOSANTANDER">#REF!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#REF!</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5" i="37" l="1"/>
  <c r="F88" i="31"/>
  <c r="B48" i="31"/>
  <c r="B54" i="31"/>
  <c r="I2" i="33"/>
  <c r="D25" i="31"/>
  <c r="B38" i="31"/>
  <c r="B58" i="31"/>
  <c r="E7" i="33"/>
  <c r="F7" i="33" s="1"/>
  <c r="G7" i="33" s="1"/>
  <c r="H8" i="33" s="1"/>
  <c r="F8" i="32"/>
  <c r="G8" i="32"/>
  <c r="E8" i="32"/>
  <c r="D8" i="32"/>
  <c r="B88" i="31"/>
  <c r="B89" i="31" s="1"/>
  <c r="P67" i="37"/>
  <c r="P59" i="37"/>
  <c r="L45" i="37"/>
  <c r="T44" i="37"/>
  <c r="Q21" i="37" s="1"/>
  <c r="T50" i="37" s="1"/>
  <c r="S15" i="37"/>
  <c r="N15" i="37" s="1"/>
  <c r="Q15" i="37"/>
  <c r="B95" i="31" l="1"/>
  <c r="I3" i="33"/>
  <c r="D59" i="31"/>
  <c r="I8" i="33"/>
  <c r="P61" i="37"/>
  <c r="S19" i="37"/>
  <c r="Q19" i="37" s="1"/>
  <c r="L47" i="37"/>
  <c r="D8" i="34" l="1"/>
  <c r="J9" i="32"/>
  <c r="D88" i="31" l="1"/>
  <c r="B90" i="31" l="1"/>
  <c r="L9" i="36" l="1"/>
  <c r="J9" i="36" s="1"/>
  <c r="H10" i="36"/>
  <c r="H11" i="36"/>
  <c r="H12" i="36"/>
  <c r="H13" i="36"/>
  <c r="H14" i="36"/>
  <c r="J8" i="34"/>
  <c r="J4" i="32"/>
  <c r="F9" i="7" l="1"/>
  <c r="C30" i="30" l="1"/>
  <c r="C19" i="7" l="1"/>
  <c r="D28" i="32"/>
  <c r="E28" i="32"/>
  <c r="F28" i="32"/>
  <c r="C28" i="32"/>
  <c r="H17" i="32"/>
  <c r="E19" i="7"/>
  <c r="E21" i="7" s="1"/>
  <c r="F16" i="7"/>
  <c r="F17" i="7"/>
  <c r="H18" i="39" l="1"/>
  <c r="H17" i="39"/>
  <c r="B29" i="39" s="1"/>
  <c r="H16" i="39"/>
  <c r="H15" i="39"/>
  <c r="H14" i="39"/>
  <c r="H13" i="39"/>
  <c r="B25" i="39" s="1"/>
  <c r="B19" i="39" l="1"/>
  <c r="I10" i="34" l="1"/>
  <c r="B42" i="31" l="1"/>
  <c r="D53" i="31" s="1"/>
  <c r="H19" i="32" l="1"/>
  <c r="H16" i="32"/>
  <c r="F11" i="32" l="1"/>
  <c r="C11" i="32"/>
  <c r="B11" i="32"/>
  <c r="H10" i="32"/>
  <c r="I10" i="32" s="1"/>
  <c r="C17" i="30" l="1"/>
  <c r="C22" i="30"/>
  <c r="C81" i="31"/>
  <c r="B46" i="31"/>
  <c r="B17" i="31"/>
  <c r="I9" i="33" s="1"/>
  <c r="K4" i="31"/>
  <c r="B94" i="31" l="1"/>
  <c r="B80" i="31"/>
  <c r="B81" i="31" s="1"/>
  <c r="E11" i="32"/>
  <c r="C36" i="30"/>
  <c r="C38" i="30" s="1"/>
  <c r="D11" i="32"/>
  <c r="C11" i="30"/>
  <c r="H12" i="30"/>
  <c r="B15" i="39" l="1"/>
  <c r="E29" i="39" l="1"/>
  <c r="F29" i="39" s="1"/>
  <c r="E27" i="39"/>
  <c r="F27" i="39" s="1"/>
  <c r="E26" i="39"/>
  <c r="F26" i="39" s="1"/>
  <c r="E28" i="39"/>
  <c r="F28" i="39" s="1"/>
  <c r="E25" i="39"/>
  <c r="F25" i="39" s="1"/>
  <c r="D10" i="34"/>
  <c r="F31" i="39" l="1"/>
  <c r="E16" i="36" l="1"/>
  <c r="H21" i="32" l="1"/>
  <c r="F11" i="7"/>
  <c r="H18" i="32"/>
  <c r="D8" i="7"/>
  <c r="F8" i="7" s="1"/>
  <c r="H20" i="32"/>
  <c r="D10" i="7"/>
  <c r="F10" i="7" l="1"/>
  <c r="H22" i="32"/>
  <c r="D12" i="7"/>
  <c r="F12" i="7" l="1"/>
  <c r="H23" i="32"/>
  <c r="D13" i="7"/>
  <c r="F13" i="7" s="1"/>
  <c r="H24" i="32"/>
  <c r="D14" i="7"/>
  <c r="F14" i="7" s="1"/>
  <c r="H25" i="32"/>
  <c r="D15" i="7"/>
  <c r="F15" i="7" s="1"/>
  <c r="H26" i="32"/>
  <c r="D18" i="7"/>
  <c r="F18" i="7" s="1"/>
  <c r="G28" i="32"/>
  <c r="G11" i="32" s="1"/>
  <c r="F19" i="7" l="1"/>
  <c r="H9" i="32"/>
  <c r="I9" i="32" s="1"/>
  <c r="I11" i="32" s="1"/>
  <c r="D19" i="7"/>
  <c r="H28" i="32"/>
  <c r="H11" i="32" l="1"/>
  <c r="I12" i="32"/>
  <c r="H29" i="32"/>
  <c r="D81" i="31" l="1"/>
  <c r="F80" i="31"/>
  <c r="F81" i="31" l="1"/>
  <c r="D70" i="31" l="1"/>
  <c r="I10" i="33" l="1"/>
  <c r="I12" i="33"/>
  <c r="I14" i="33" s="1"/>
  <c r="E8" i="34" l="1"/>
  <c r="B25" i="31"/>
  <c r="D61" i="31"/>
  <c r="B60" i="31" s="1"/>
  <c r="E10" i="34" l="1"/>
  <c r="G8" i="34"/>
  <c r="F8" i="34"/>
  <c r="F10" i="34" s="1"/>
  <c r="D71" i="31"/>
  <c r="B101" i="31" s="1"/>
  <c r="B27" i="31"/>
  <c r="B31" i="31" s="1"/>
  <c r="B56" i="31" l="1"/>
  <c r="G10" i="34"/>
  <c r="H8" i="34"/>
  <c r="B34" i="31"/>
  <c r="B36" i="31" s="1"/>
  <c r="H10" i="34" l="1"/>
  <c r="I8" i="34"/>
  <c r="D57" i="31"/>
  <c r="D9" i="36"/>
  <c r="D72" i="31"/>
  <c r="B102" i="31" s="1"/>
  <c r="G88" i="31"/>
  <c r="P33" i="37" s="1"/>
  <c r="P45" i="37" s="1"/>
  <c r="B37" i="31"/>
  <c r="B40" i="31" s="1"/>
  <c r="B47" i="31" s="1"/>
  <c r="G80" i="31"/>
  <c r="G81" i="31" s="1"/>
  <c r="D16" i="36" l="1"/>
  <c r="F16" i="36" s="1"/>
  <c r="H9" i="36"/>
  <c r="F9" i="36"/>
  <c r="F10" i="36" s="1"/>
  <c r="F11" i="36" s="1"/>
  <c r="F12" i="36" s="1"/>
  <c r="F13" i="36" s="1"/>
  <c r="F14" i="36" s="1"/>
  <c r="F15" i="36" s="1"/>
  <c r="S17" i="37"/>
  <c r="N17" i="37" s="1"/>
  <c r="N19" i="37" s="1"/>
  <c r="B52" i="31"/>
  <c r="B43" i="31"/>
  <c r="D62" i="31" s="1"/>
  <c r="H15" i="36" l="1"/>
  <c r="H16" i="36" s="1"/>
  <c r="I9" i="36"/>
  <c r="I10" i="36" s="1"/>
  <c r="I11" i="36" s="1"/>
  <c r="I12" i="36" s="1"/>
  <c r="I13" i="36" s="1"/>
  <c r="I14" i="36" s="1"/>
  <c r="I15" i="36" s="1"/>
  <c r="I16" i="36" s="1"/>
  <c r="B62" i="31"/>
  <c r="B108" i="31"/>
  <c r="B110" i="31" s="1"/>
  <c r="F24" i="31" s="1"/>
  <c r="B49" i="31"/>
  <c r="P47" i="37"/>
  <c r="Q17" i="37" l="1"/>
  <c r="B67" i="31"/>
  <c r="D69" i="31" l="1"/>
  <c r="D75" i="31" s="1"/>
  <c r="B75" i="31"/>
  <c r="F75"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68"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97"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00"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03"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04"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06"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07"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Antonio Pérez Viera</author>
  </authors>
  <commentList>
    <comment ref="H10" authorId="0" shapeId="0" xr:uid="{1E8CCBBF-EC59-4D20-8F44-7C486BF41AC0}">
      <text>
        <r>
          <rPr>
            <b/>
            <sz val="9"/>
            <color indexed="81"/>
            <rFont val="Tahoma"/>
            <family val="2"/>
          </rPr>
          <t>Antonio Pérez Viera:</t>
        </r>
        <r>
          <rPr>
            <sz val="9"/>
            <color indexed="81"/>
            <rFont val="Tahoma"/>
            <family val="2"/>
          </rPr>
          <t xml:space="preserve">
Indicar NO si en 2018 no se contabilizó el credito impositivo en la 4740 por la parte no deducida por limitación en la Base Imponible</t>
        </r>
      </text>
    </comment>
    <comment ref="H11" authorId="0" shapeId="0" xr:uid="{0E900E89-527A-426E-9E9C-7AB4644A12EA}">
      <text>
        <r>
          <rPr>
            <b/>
            <sz val="9"/>
            <color indexed="81"/>
            <rFont val="Tahoma"/>
            <family val="2"/>
          </rPr>
          <t>Antonio Pérez Viera:</t>
        </r>
        <r>
          <rPr>
            <sz val="9"/>
            <color indexed="81"/>
            <rFont val="Tahoma"/>
            <family val="2"/>
          </rPr>
          <t xml:space="preserve">
Indicar NO si en 2019 no se contabilizó el crédito impositivo en la 4740 por la parte no deducida por limitación en la Base Imponible</t>
        </r>
      </text>
    </comment>
    <comment ref="H14" authorId="0" shapeId="0" xr:uid="{11808596-636D-482D-B21E-02B405029F9F}">
      <text>
        <r>
          <rPr>
            <b/>
            <sz val="9"/>
            <color indexed="81"/>
            <rFont val="Tahoma"/>
            <family val="2"/>
          </rPr>
          <t>Antonio Pérez Viera:</t>
        </r>
        <r>
          <rPr>
            <sz val="9"/>
            <color indexed="81"/>
            <rFont val="Tahoma"/>
            <family val="2"/>
          </rPr>
          <t xml:space="preserve">
Indicar NO si no se quiere  contabilizar el crédito impositivo en la 4740 por la parte no deducida este ejercicio por limitación en la Base Imponible</t>
        </r>
      </text>
    </comment>
  </commentList>
</comments>
</file>

<file path=xl/sharedStrings.xml><?xml version="1.0" encoding="utf-8"?>
<sst xmlns="http://schemas.openxmlformats.org/spreadsheetml/2006/main" count="441" uniqueCount="383">
  <si>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</si>
  <si>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</si>
  <si>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</si>
  <si>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</si>
  <si>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</si>
  <si>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</si>
  <si>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</si>
  <si>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</si>
  <si>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</si>
  <si>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</si>
  <si>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</si>
  <si>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</si>
  <si>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</si>
  <si>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</si>
  <si>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</si>
  <si>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</si>
  <si>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</si>
  <si>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</si>
  <si>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</si>
  <si>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</si>
  <si>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</si>
  <si>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</si>
  <si>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</si>
  <si>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</si>
  <si>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</si>
  <si>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</si>
  <si>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</si>
  <si>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</si>
  <si>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</si>
  <si>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</si>
  <si>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</si>
  <si>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</si>
  <si>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</si>
  <si>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</si>
  <si>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</si>
  <si>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</si>
  <si>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</si>
  <si>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</si>
  <si>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</si>
  <si>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</si>
  <si>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</si>
  <si>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</si>
  <si>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</si>
  <si>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</si>
  <si>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</si>
  <si>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</si>
  <si>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</si>
  <si>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</si>
  <si>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</si>
  <si>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</si>
  <si>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</si>
  <si>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</si>
  <si>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</si>
  <si>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</si>
  <si>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</si>
  <si>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</si>
  <si>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</si>
  <si>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</si>
  <si>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</si>
  <si>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</si>
  <si>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</si>
  <si>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</si>
  <si>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</si>
  <si>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</si>
  <si>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</si>
  <si>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</si>
  <si>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</si>
  <si>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</si>
  <si>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</si>
  <si>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</si>
  <si>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</si>
  <si>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</si>
  <si>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</si>
  <si>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</si>
  <si>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</si>
  <si>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</si>
  <si>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</si>
  <si>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</si>
  <si>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</si>
  <si>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</si>
  <si>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</si>
  <si>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</si>
  <si>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</si>
  <si>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</si>
  <si>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</si>
  <si>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</si>
  <si>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</si>
  <si>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</si>
  <si>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</si>
  <si>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</si>
  <si>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</si>
  <si>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</si>
  <si>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</si>
  <si>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</si>
  <si>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</si>
  <si>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</si>
  <si>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</si>
  <si>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</si>
  <si>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</si>
  <si>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</si>
  <si>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</si>
  <si>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</si>
  <si>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</si>
  <si>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</si>
  <si>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</si>
  <si>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</si>
  <si>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</si>
  <si>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</si>
  <si>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</si>
  <si>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</si>
  <si>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</si>
  <si>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210/220</t>
  </si>
  <si>
    <t>211/221</t>
  </si>
  <si>
    <t>OTRO INMOVILIZADO</t>
  </si>
  <si>
    <t>EQUIPOS PROCESO DE INFORMACION</t>
  </si>
  <si>
    <t xml:space="preserve">DOTACIÓN A LA RESERVA DE CAPITALIZACIÓN DEL EJERCICIO:   </t>
  </si>
  <si>
    <t>Fecha</t>
  </si>
  <si>
    <t>Cuenta</t>
  </si>
  <si>
    <t>Dotación Máxima</t>
  </si>
  <si>
    <t>Compensado</t>
  </si>
  <si>
    <t>Pendiente</t>
  </si>
  <si>
    <t>Tipo</t>
  </si>
  <si>
    <t>Activo difer.</t>
  </si>
  <si>
    <t>Saldo</t>
  </si>
  <si>
    <t>Compensar</t>
  </si>
  <si>
    <t>medio</t>
  </si>
  <si>
    <t>temporaria</t>
  </si>
  <si>
    <t>Límite</t>
  </si>
  <si>
    <t>Dotación</t>
  </si>
  <si>
    <t>Pasivo difer.</t>
  </si>
  <si>
    <t>RESULTADO CONTABLE AJUSTADO</t>
  </si>
  <si>
    <t>RESERVA DE NIVELACION</t>
  </si>
  <si>
    <t>Lim año</t>
  </si>
  <si>
    <t>(114.1) RESERVA CAPITALIZACION</t>
  </si>
  <si>
    <t xml:space="preserve"> </t>
  </si>
  <si>
    <t>Volumen de negocios anual del beneficiario obtenido en las Islas Canarias</t>
  </si>
  <si>
    <t>Sector Industrial: ………………………</t>
  </si>
  <si>
    <t>Resto Sectores: ………………………..</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</si>
  <si>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</si>
  <si>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</si>
  <si>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</si>
  <si>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</si>
  <si>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</si>
  <si>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</si>
  <si>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</si>
  <si>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</si>
  <si>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</si>
  <si>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</si>
  <si>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</si>
  <si>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</si>
  <si>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</si>
  <si>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</si>
  <si>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</si>
  <si>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</si>
  <si>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</si>
  <si>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</si>
  <si>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</si>
  <si>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</si>
  <si>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</si>
  <si>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</si>
  <si>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</si>
  <si>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</si>
  <si>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</si>
  <si>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</si>
  <si>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</si>
  <si>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</si>
  <si>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</si>
  <si>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</si>
  <si>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</si>
  <si>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</si>
  <si>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</si>
  <si>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</si>
  <si>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</si>
  <si>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</si>
  <si>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</si>
  <si>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</si>
  <si>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</si>
  <si>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</si>
  <si>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</si>
  <si>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</si>
  <si>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</si>
  <si>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</si>
  <si>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</si>
  <si>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</si>
  <si>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</si>
  <si>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</si>
  <si>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</si>
  <si>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</si>
  <si>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</si>
  <si>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</si>
  <si>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</si>
  <si>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</si>
  <si>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</si>
  <si>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</si>
  <si>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</si>
  <si>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</si>
  <si>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</si>
  <si>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</si>
  <si>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</si>
  <si>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</si>
  <si>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</si>
  <si>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</si>
  <si>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</si>
  <si>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</si>
  <si>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</si>
  <si>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</si>
  <si>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</si>
  <si>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</si>
  <si>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</si>
  <si>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</si>
  <si>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</si>
  <si>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</si>
  <si>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</si>
  <si>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</si>
  <si>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</si>
  <si>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</si>
  <si>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</si>
  <si>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</si>
  <si>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</si>
  <si>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</si>
  <si>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</si>
  <si>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</si>
  <si>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</si>
  <si>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</si>
  <si>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</si>
  <si>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</si>
  <si>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</si>
  <si>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</si>
  <si>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</si>
  <si>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Verificación 11302 RESERVA POR CORRECCIÓN ERRORES</t>
  </si>
  <si>
    <t>11302 Rva.Volunt.</t>
  </si>
  <si>
    <t>Gtos financieros no deducibles</t>
  </si>
  <si>
    <t>663  Gastos Finan.</t>
  </si>
  <si>
    <t>INVERSIONES</t>
  </si>
  <si>
    <t>CUADRO DE EVOLUCIÓN DE LA RIC</t>
  </si>
  <si>
    <t>CONTROL DE LA RESERVA DE CAPITALIZACIÓN</t>
  </si>
  <si>
    <t>RESERVA DE NIVELACIÓN DE BASE IMPONIBLE</t>
  </si>
  <si>
    <t>FECHA</t>
  </si>
  <si>
    <t>LÍMITE</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</si>
  <si>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</si>
  <si>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</si>
  <si>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</si>
  <si>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</si>
  <si>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</si>
  <si>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</si>
  <si>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</si>
  <si>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</si>
  <si>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</si>
  <si>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</si>
  <si>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</si>
  <si>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</si>
  <si>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t>CLIENTE: LA PLATANERA VERDE, S.L.</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</si>
  <si>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</si>
  <si>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</si>
  <si>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</si>
  <si>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</si>
  <si>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</si>
  <si>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</si>
  <si>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</si>
  <si>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</si>
  <si>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</si>
  <si>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BASE IMPONIBLE PREVIA</t>
  </si>
  <si>
    <t>RIC NO INVERTIDA AÑO XXX=</t>
  </si>
  <si>
    <t>TIPO IMPOSITIVO XXXX =</t>
  </si>
  <si>
    <t>Dotación RIC XXX</t>
  </si>
  <si>
    <t xml:space="preserve">Materializado XX-XX </t>
  </si>
  <si>
    <t>Reserva legal.....................................................................................................</t>
  </si>
  <si>
    <t>Reserva de Capitalización ….........................................................................</t>
  </si>
  <si>
    <t>Reserva de Nivelacion BI …..........................................................................</t>
  </si>
  <si>
    <t>Saldo inic.cta. 113xxx (Apertura)</t>
  </si>
  <si>
    <t>Saldo final cta. 113xxx Rva. Voluntaria</t>
  </si>
  <si>
    <t>BONIFICACIÓN POR PRODUCCION DE BIENES CORPORALES</t>
  </si>
  <si>
    <t>CUOTA NO INGRESADA EN XXXX =</t>
  </si>
  <si>
    <t>CUOTA A PAGAR/DEVOLVER</t>
  </si>
  <si>
    <t>BIN compensada en 2028</t>
  </si>
  <si>
    <t>BIN compensada en 2029</t>
  </si>
  <si>
    <t>IMPORTE NETO DE LA CIFRA DE NEGOCIOS EJERC. ANTERIOR</t>
  </si>
  <si>
    <t>DISMINUCION OPERACIONES APLAZOS</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</si>
  <si>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</si>
  <si>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</si>
  <si>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</si>
  <si>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</si>
  <si>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</si>
  <si>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</si>
  <si>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</si>
  <si>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</si>
  <si>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</si>
  <si>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</si>
  <si>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</si>
  <si>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</si>
  <si>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</si>
  <si>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</si>
  <si>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</si>
  <si>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</si>
  <si>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</si>
  <si>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</si>
  <si>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</si>
  <si>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</si>
  <si>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</si>
  <si>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</si>
  <si>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</si>
  <si>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</si>
  <si>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</si>
  <si>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</si>
  <si>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</si>
  <si>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</si>
  <si>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</si>
  <si>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</si>
  <si>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</si>
  <si>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</si>
  <si>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Incentivos de la Zona Especial Canaria (arts. 43 a 46 Ley 19/94) ............................................................</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</si>
  <si>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</si>
  <si>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</si>
  <si>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</si>
  <si>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</si>
  <si>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</si>
  <si>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</si>
  <si>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</si>
  <si>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</si>
  <si>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</si>
  <si>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</si>
  <si>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</si>
  <si>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</si>
  <si>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</si>
  <si>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</si>
  <si>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</si>
  <si>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</si>
  <si>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</si>
  <si>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</si>
  <si>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</si>
  <si>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</si>
  <si>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</si>
  <si>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</si>
  <si>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</si>
  <si>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</si>
  <si>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</si>
  <si>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</si>
  <si>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</si>
  <si>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</si>
  <si>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LA PLATANERA VERDE, S.L.</t>
  </si>
  <si>
    <t>Deducción por inversiones 2024</t>
  </si>
  <si>
    <t>EJERCICIO 2025</t>
  </si>
  <si>
    <t>CUOTA 24%</t>
  </si>
  <si>
    <t>24% IS</t>
  </si>
  <si>
    <t>si</t>
  </si>
  <si>
    <t>(B)-(A) o (C):</t>
  </si>
  <si>
    <t xml:space="preserve">. . . . . . . </t>
  </si>
  <si>
    <t>PLANTILLAS MEDIAS TOTALES</t>
  </si>
  <si>
    <t>REDUCCIÓN</t>
  </si>
  <si>
    <t>EJERCICIO</t>
  </si>
  <si>
    <t>INCREMENTO</t>
  </si>
  <si>
    <t>PORCENTAJE</t>
  </si>
  <si>
    <t>ANTERIOR</t>
  </si>
  <si>
    <t>ACTUAL</t>
  </si>
  <si>
    <t>PLANTILLA</t>
  </si>
  <si>
    <t xml:space="preserve">REDUCCIÓN DE LA BASE IMPONIBLE  SOBRE (B)-(A):   </t>
  </si>
  <si>
    <t xml:space="preserve">LÍMITE DE LA REDUCCIÓN SOBRE LA BASE IMPONIBLE:   </t>
  </si>
  <si>
    <t xml:space="preserve">    La insuficiencia de la Base imponible se produce cuando el 10% de la BI es inferior al 10% del incremento de los fondos propios.</t>
  </si>
  <si>
    <t xml:space="preserve">       NOVEDADES A PARTIR DEL 1/1/2024:</t>
  </si>
  <si>
    <t>&lt;&lt;&lt;&lt;&lt;&lt;&lt;&lt;</t>
  </si>
  <si>
    <t xml:space="preserve"> SIMPLIFICANDO:</t>
  </si>
  <si>
    <t>ASIENTO POR AJUSTE FISCAL A 31.12.2025</t>
  </si>
  <si>
    <t>ASIENTO A CONTABILIZAR EN 2026</t>
  </si>
  <si>
    <t>POR DISTRIBUCION BENEFICIO  2025</t>
  </si>
  <si>
    <t>1141.2025</t>
  </si>
  <si>
    <t>Dotación ejercicio 2025</t>
  </si>
  <si>
    <t>BIN compensada en 2030</t>
  </si>
  <si>
    <t>Resto adicionado a la BI en 2030</t>
  </si>
  <si>
    <t>114.2025</t>
  </si>
  <si>
    <t>20% Increm. FP</t>
  </si>
  <si>
    <t>4740/479</t>
  </si>
  <si>
    <t>20%</t>
  </si>
  <si>
    <t>DOTACION</t>
  </si>
  <si>
    <t>DEDUCC.POR INVERS.ACTIVOS FIJOS(LIM.70%S/CUOTA)</t>
  </si>
  <si>
    <r>
      <t xml:space="preserve">Diferencia entre: Las reservas voluntarias + RDC, finales y las iniciales de </t>
    </r>
    <r>
      <rPr>
        <b/>
        <sz val="14"/>
        <color rgb="FF0000FF"/>
        <rFont val="Century Gothic"/>
        <family val="2"/>
      </rPr>
      <t xml:space="preserve">2025 </t>
    </r>
    <r>
      <rPr>
        <b/>
        <sz val="10"/>
        <rFont val="Century Gothic"/>
        <family val="2"/>
      </rPr>
      <t xml:space="preserve">(C). . . . . . . . </t>
    </r>
    <r>
      <rPr>
        <b/>
        <sz val="10"/>
        <color indexed="12"/>
        <rFont val="Century Gothic"/>
        <family val="2"/>
      </rPr>
      <t xml:space="preserve">  </t>
    </r>
    <r>
      <rPr>
        <b/>
        <sz val="10"/>
        <rFont val="Century Gothic"/>
        <family val="2"/>
      </rPr>
      <t xml:space="preserve">       </t>
    </r>
  </si>
  <si>
    <r>
      <t xml:space="preserve">REDUCCIÓN NO APLICADA EN EJERCICIO </t>
    </r>
    <r>
      <rPr>
        <b/>
        <sz val="14"/>
        <rFont val="Century Gothic"/>
        <family val="2"/>
      </rPr>
      <t>2023</t>
    </r>
    <r>
      <rPr>
        <b/>
        <sz val="11"/>
        <rFont val="Century Gothic"/>
        <family val="2"/>
      </rPr>
      <t xml:space="preserve">:   </t>
    </r>
  </si>
  <si>
    <r>
      <t xml:space="preserve">REDUCCIÓN NO APLICADA EN EJERCICIO </t>
    </r>
    <r>
      <rPr>
        <b/>
        <sz val="14"/>
        <rFont val="Century Gothic"/>
        <family val="2"/>
      </rPr>
      <t>2024</t>
    </r>
    <r>
      <rPr>
        <b/>
        <sz val="11"/>
        <rFont val="Century Gothic"/>
        <family val="2"/>
      </rPr>
      <t xml:space="preserve">:   </t>
    </r>
  </si>
  <si>
    <r>
      <t xml:space="preserve">EXCESO DE REDUCCIÓN PENDIENTE DE </t>
    </r>
    <r>
      <rPr>
        <b/>
        <sz val="14"/>
        <rFont val="Century Gothic"/>
        <family val="2"/>
      </rPr>
      <t>2025</t>
    </r>
    <r>
      <rPr>
        <b/>
        <sz val="11"/>
        <rFont val="Century Gothic"/>
        <family val="2"/>
      </rPr>
      <t xml:space="preserve"> A APLICAR EN </t>
    </r>
    <r>
      <rPr>
        <b/>
        <sz val="14"/>
        <rFont val="Century Gothic"/>
        <family val="2"/>
      </rPr>
      <t xml:space="preserve">2026 </t>
    </r>
    <r>
      <rPr>
        <b/>
        <sz val="11"/>
        <rFont val="Century Gothic"/>
        <family val="2"/>
      </rPr>
      <t xml:space="preserve">O </t>
    </r>
    <r>
      <rPr>
        <b/>
        <sz val="14"/>
        <rFont val="Century Gothic"/>
        <family val="2"/>
      </rPr>
      <t>2027</t>
    </r>
    <r>
      <rPr>
        <b/>
        <sz val="11"/>
        <rFont val="Century Gothic"/>
        <family val="2"/>
      </rPr>
      <t xml:space="preserve">:   </t>
    </r>
  </si>
  <si>
    <r>
      <t xml:space="preserve">EXCESO DE REDUCCIÓN PENDIENTE DE </t>
    </r>
    <r>
      <rPr>
        <b/>
        <sz val="14"/>
        <rFont val="Century Gothic"/>
        <family val="2"/>
      </rPr>
      <t xml:space="preserve">2025 </t>
    </r>
    <r>
      <rPr>
        <b/>
        <sz val="11"/>
        <rFont val="Century Gothic"/>
        <family val="2"/>
      </rPr>
      <t xml:space="preserve">A APLICAR EN </t>
    </r>
    <r>
      <rPr>
        <b/>
        <sz val="14"/>
        <rFont val="Century Gothic"/>
        <family val="2"/>
      </rPr>
      <t>2026</t>
    </r>
    <r>
      <rPr>
        <b/>
        <sz val="11"/>
        <rFont val="Century Gothic"/>
        <family val="2"/>
      </rPr>
      <t xml:space="preserve">:   </t>
    </r>
  </si>
  <si>
    <t xml:space="preserve">              </t>
  </si>
  <si>
    <t>Límite RIC</t>
  </si>
  <si>
    <t>COBRO A PLAZOS</t>
  </si>
  <si>
    <t>(470) HDA. PUB. DEUDORA IMPUESTO SDADES.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</si>
</sst>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 numFmtId="174" formatCode="0.0%"/>
  </numFmts>
  <fonts count="92"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1"/>
      <color rgb="FF0000FF"/>
      <name val="Times New Roman"/>
      <family val="1"/>
    </font>
    <font>
      <sz val="10"/>
      <color rgb="FF0000FF"/>
      <name val="Courier"/>
      <family val="3"/>
    </font>
    <font>
      <b/>
      <sz val="10"/>
      <color indexed="12"/>
      <name val="Times New Roman"/>
      <family val="1"/>
    </font>
    <font>
      <b/>
      <sz val="13"/>
      <color indexed="12"/>
      <name val="Times New Roman"/>
      <family val="1"/>
    </font>
    <font>
      <b/>
      <sz val="12"/>
      <color rgb="FFFF0000"/>
      <name val="Times New Roman"/>
      <family val="1"/>
    </font>
    <font>
      <sz val="14"/>
      <color indexed="10"/>
      <name val="Times New Roman"/>
      <family val="1"/>
    </font>
    <font>
      <b/>
      <i/>
      <u/>
      <sz val="12"/>
      <color indexed="12"/>
      <name val="Times New Roman"/>
      <family val="1"/>
    </font>
    <font>
      <sz val="14"/>
      <name val="Times New Roman"/>
      <family val="1"/>
    </font>
    <font>
      <sz val="14"/>
      <color indexed="12"/>
      <name val="Times New Roman"/>
      <family val="1"/>
    </font>
    <font>
      <sz val="10"/>
      <name val="Arial"/>
    </font>
    <font>
      <b/>
      <sz val="14"/>
      <color rgb="FF0000FF"/>
      <name val="Century Gothic"/>
      <family val="2"/>
    </font>
    <font>
      <b/>
      <sz val="10"/>
      <color indexed="12"/>
      <name val="Century Gothic"/>
      <family val="2"/>
    </font>
    <font>
      <b/>
      <sz val="13"/>
      <name val="Century Gothic"/>
      <family val="2"/>
    </font>
    <font>
      <sz val="12"/>
      <color indexed="10"/>
      <name val="Century Gothic"/>
      <family val="2"/>
    </font>
    <font>
      <b/>
      <sz val="12"/>
      <name val="Century Gothic"/>
      <family val="2"/>
    </font>
    <font>
      <b/>
      <sz val="14"/>
      <name val="Century Gothic"/>
      <family val="2"/>
    </font>
    <font>
      <sz val="13"/>
      <name val="Century Gothic"/>
      <family val="2"/>
    </font>
  </fonts>
  <fills count="5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6" tint="0.79998168889431442"/>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bottom/>
      <diagonal/>
    </border>
  </borders>
  <cellStyleXfs count="5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xf numFmtId="43" fontId="84" fillId="0" borderId="0" applyFont="0" applyFill="0" applyBorder="0" applyAlignment="0" applyProtection="0"/>
  </cellStyleXfs>
  <cellXfs count="604">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8" xfId="35" applyNumberFormat="1" applyFont="1" applyBorder="1"/>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9"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60" xfId="0" applyFont="1" applyFill="1" applyBorder="1"/>
    <xf numFmtId="3" fontId="32" fillId="34" borderId="67" xfId="0" applyNumberFormat="1" applyFont="1" applyFill="1" applyBorder="1"/>
    <xf numFmtId="0" fontId="34" fillId="34" borderId="67" xfId="0" applyFont="1" applyFill="1" applyBorder="1" applyAlignment="1">
      <alignment horizontal="center"/>
    </xf>
    <xf numFmtId="3" fontId="34" fillId="34" borderId="68" xfId="0" applyNumberFormat="1" applyFont="1" applyFill="1" applyBorder="1" applyAlignment="1">
      <alignment horizontal="center"/>
    </xf>
    <xf numFmtId="0" fontId="32" fillId="0" borderId="55"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9" xfId="0" applyFont="1" applyFill="1" applyBorder="1"/>
    <xf numFmtId="0" fontId="34" fillId="34" borderId="69" xfId="0" applyFont="1" applyFill="1" applyBorder="1" applyAlignment="1">
      <alignment horizontal="center"/>
    </xf>
    <xf numFmtId="3" fontId="34" fillId="34" borderId="70"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9"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9" xfId="0" applyNumberFormat="1" applyFont="1" applyBorder="1" applyProtection="1">
      <protection locked="0"/>
    </xf>
    <xf numFmtId="170" fontId="32" fillId="40" borderId="17" xfId="0" applyNumberFormat="1" applyFont="1" applyFill="1" applyBorder="1" applyAlignment="1">
      <alignment horizontal="center"/>
    </xf>
    <xf numFmtId="0" fontId="32" fillId="40" borderId="62"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4" fontId="32" fillId="0" borderId="9" xfId="0" applyNumberFormat="1" applyFont="1" applyBorder="1"/>
    <xf numFmtId="4" fontId="32" fillId="0" borderId="8" xfId="0" applyNumberFormat="1" applyFont="1" applyBorder="1" applyAlignment="1">
      <alignment horizont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5"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4" fontId="32" fillId="0" borderId="35" xfId="57" applyNumberFormat="1" applyFont="1" applyBorder="1"/>
    <xf numFmtId="4" fontId="32" fillId="0" borderId="23" xfId="57" applyNumberFormat="1" applyFont="1" applyBorder="1"/>
    <xf numFmtId="4" fontId="32" fillId="0" borderId="52" xfId="57" applyNumberFormat="1" applyFont="1" applyBorder="1" applyAlignment="1">
      <alignment vertical="center"/>
    </xf>
    <xf numFmtId="4" fontId="32" fillId="0" borderId="0" xfId="57" applyNumberFormat="1" applyFont="1" applyAlignment="1">
      <alignment vertical="center"/>
    </xf>
    <xf numFmtId="0" fontId="32" fillId="0" borderId="24" xfId="57"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4" fontId="32" fillId="0" borderId="1" xfId="57" applyNumberFormat="1" applyFont="1" applyBorder="1"/>
    <xf numFmtId="4" fontId="32" fillId="0" borderId="21" xfId="57" applyNumberFormat="1" applyFont="1" applyBorder="1"/>
    <xf numFmtId="0" fontId="32" fillId="0" borderId="66" xfId="57" applyFont="1" applyBorder="1" applyAlignment="1">
      <alignment horizontal="center"/>
    </xf>
    <xf numFmtId="171" fontId="32" fillId="0" borderId="66" xfId="43" applyNumberFormat="1" applyFont="1" applyBorder="1" applyAlignment="1">
      <alignment horizontal="center"/>
    </xf>
    <xf numFmtId="4" fontId="32" fillId="0" borderId="66" xfId="57" applyNumberFormat="1" applyFont="1" applyBorder="1"/>
    <xf numFmtId="4" fontId="32" fillId="0" borderId="22" xfId="57" applyNumberFormat="1" applyFont="1" applyBorder="1"/>
    <xf numFmtId="0" fontId="32" fillId="0" borderId="30" xfId="57" applyFont="1" applyBorder="1" applyAlignment="1">
      <alignment horizontal="center"/>
    </xf>
    <xf numFmtId="0" fontId="32" fillId="0" borderId="2" xfId="57" applyFont="1" applyBorder="1" applyAlignment="1">
      <alignment horizontal="center"/>
    </xf>
    <xf numFmtId="4" fontId="32" fillId="0" borderId="2" xfId="57" applyNumberFormat="1" applyFont="1" applyBorder="1"/>
    <xf numFmtId="4" fontId="32" fillId="0" borderId="31"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9" xfId="35" applyFont="1" applyFill="1" applyBorder="1" applyAlignment="1">
      <alignment horizontal="centerContinuous"/>
    </xf>
    <xf numFmtId="0" fontId="34" fillId="34" borderId="52" xfId="35" applyFont="1" applyFill="1" applyBorder="1"/>
    <xf numFmtId="0" fontId="34" fillId="34" borderId="59"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1" fontId="32" fillId="0" borderId="12" xfId="35" applyNumberFormat="1" applyFont="1" applyBorder="1" applyAlignment="1">
      <alignment horizontal="center"/>
    </xf>
    <xf numFmtId="4" fontId="32" fillId="0" borderId="54" xfId="35" applyNumberFormat="1" applyFont="1" applyBorder="1"/>
    <xf numFmtId="4" fontId="32" fillId="41" borderId="55" xfId="35" applyNumberFormat="1" applyFont="1" applyFill="1" applyBorder="1"/>
    <xf numFmtId="4" fontId="32" fillId="0" borderId="19" xfId="35" applyNumberFormat="1" applyFont="1" applyBorder="1" applyAlignment="1">
      <alignment horizontal="right" vertical="center"/>
    </xf>
    <xf numFmtId="4" fontId="32" fillId="0" borderId="19" xfId="35" applyNumberFormat="1" applyFont="1" applyBorder="1"/>
    <xf numFmtId="4" fontId="32" fillId="0" borderId="10" xfId="35" applyNumberFormat="1" applyFont="1" applyBorder="1"/>
    <xf numFmtId="3" fontId="32" fillId="0" borderId="26" xfId="35" applyNumberFormat="1" applyFont="1" applyBorder="1"/>
    <xf numFmtId="3" fontId="32" fillId="0" borderId="56" xfId="35" applyNumberFormat="1" applyFont="1" applyBorder="1"/>
    <xf numFmtId="4" fontId="32" fillId="0" borderId="52" xfId="35" applyNumberFormat="1" applyFont="1" applyBorder="1"/>
    <xf numFmtId="4" fontId="32" fillId="0" borderId="57" xfId="35" applyNumberFormat="1" applyFont="1" applyBorder="1"/>
    <xf numFmtId="4" fontId="32" fillId="0" borderId="16"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41" borderId="55" xfId="35" applyNumberFormat="1" applyFont="1" applyFill="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2" fillId="0" borderId="57"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4" fontId="34" fillId="0" borderId="0" xfId="43" applyNumberFormat="1" applyFont="1"/>
    <xf numFmtId="1" fontId="32" fillId="0" borderId="35" xfId="57" applyNumberFormat="1" applyFont="1" applyBorder="1" applyAlignment="1">
      <alignment horizontal="center"/>
    </xf>
    <xf numFmtId="173" fontId="32" fillId="0" borderId="1" xfId="43" applyNumberFormat="1" applyFont="1" applyBorder="1" applyAlignment="1">
      <alignment horizontal="center"/>
    </xf>
    <xf numFmtId="173" fontId="32" fillId="0" borderId="2" xfId="43" applyNumberFormat="1" applyFont="1" applyBorder="1" applyAlignment="1">
      <alignment horizontal="center"/>
    </xf>
    <xf numFmtId="4" fontId="32" fillId="43" borderId="52" xfId="0" applyNumberFormat="1" applyFont="1" applyFill="1" applyBorder="1"/>
    <xf numFmtId="3" fontId="43" fillId="43" borderId="61" xfId="0" applyNumberFormat="1" applyFont="1" applyFill="1" applyBorder="1" applyAlignment="1">
      <alignment horizontal="left"/>
    </xf>
    <xf numFmtId="4" fontId="32" fillId="43" borderId="53" xfId="0" applyNumberFormat="1" applyFont="1" applyFill="1" applyBorder="1"/>
    <xf numFmtId="0" fontId="32" fillId="43" borderId="62" xfId="0" applyFont="1" applyFill="1" applyBorder="1" applyAlignment="1">
      <alignment horizontal="left"/>
    </xf>
    <xf numFmtId="4" fontId="32" fillId="44" borderId="60" xfId="0" applyNumberFormat="1" applyFont="1" applyFill="1" applyBorder="1"/>
    <xf numFmtId="3" fontId="43" fillId="44" borderId="61" xfId="0" applyNumberFormat="1" applyFont="1" applyFill="1" applyBorder="1" applyAlignment="1">
      <alignment horizontal="left"/>
    </xf>
    <xf numFmtId="4" fontId="32" fillId="44" borderId="53" xfId="0" applyNumberFormat="1" applyFont="1" applyFill="1" applyBorder="1"/>
    <xf numFmtId="3" fontId="43" fillId="44" borderId="62" xfId="0" applyNumberFormat="1" applyFont="1" applyFill="1" applyBorder="1" applyAlignment="1">
      <alignment horizontal="right"/>
    </xf>
    <xf numFmtId="0" fontId="49" fillId="45" borderId="60" xfId="0" applyFont="1" applyFill="1" applyBorder="1"/>
    <xf numFmtId="0" fontId="49" fillId="45" borderId="9" xfId="0" applyFont="1" applyFill="1" applyBorder="1"/>
    <xf numFmtId="0" fontId="0" fillId="45" borderId="61" xfId="0" applyFill="1" applyBorder="1"/>
    <xf numFmtId="0" fontId="49" fillId="45" borderId="52" xfId="0" applyFont="1" applyFill="1" applyBorder="1"/>
    <xf numFmtId="0" fontId="49" fillId="45" borderId="0" xfId="0" applyFont="1" applyFill="1"/>
    <xf numFmtId="0" fontId="52" fillId="46" borderId="75" xfId="0" applyFont="1" applyFill="1" applyBorder="1" applyAlignment="1">
      <alignment horizontal="center"/>
    </xf>
    <xf numFmtId="0" fontId="0" fillId="45" borderId="37" xfId="0" applyFill="1" applyBorder="1"/>
    <xf numFmtId="0" fontId="54" fillId="46" borderId="78" xfId="0" applyFont="1" applyFill="1" applyBorder="1" applyAlignment="1">
      <alignment horizontal="center"/>
    </xf>
    <xf numFmtId="0" fontId="0" fillId="45" borderId="52" xfId="0" applyFill="1" applyBorder="1"/>
    <xf numFmtId="0" fontId="49" fillId="45" borderId="81" xfId="0" applyFont="1" applyFill="1" applyBorder="1"/>
    <xf numFmtId="0" fontId="56" fillId="45" borderId="0" xfId="0" applyFont="1" applyFill="1"/>
    <xf numFmtId="0" fontId="0" fillId="45" borderId="0" xfId="0" applyFill="1"/>
    <xf numFmtId="0" fontId="0" fillId="45" borderId="9" xfId="0" applyFill="1" applyBorder="1"/>
    <xf numFmtId="0" fontId="52" fillId="49" borderId="49" xfId="0" applyFont="1" applyFill="1" applyBorder="1" applyProtection="1">
      <protection locked="0"/>
    </xf>
    <xf numFmtId="0" fontId="52" fillId="49" borderId="50" xfId="0" applyFont="1" applyFill="1" applyBorder="1" applyProtection="1">
      <protection locked="0"/>
    </xf>
    <xf numFmtId="4" fontId="53" fillId="45" borderId="0" xfId="0" applyNumberFormat="1" applyFont="1" applyFill="1" applyAlignment="1">
      <alignment horizontal="center"/>
    </xf>
    <xf numFmtId="0" fontId="53" fillId="45" borderId="0" xfId="0" applyFont="1" applyFill="1" applyAlignment="1">
      <alignment vertical="center"/>
    </xf>
    <xf numFmtId="0" fontId="0" fillId="45" borderId="6" xfId="0" applyFill="1" applyBorder="1"/>
    <xf numFmtId="0" fontId="52" fillId="45" borderId="0" xfId="0" applyFont="1" applyFill="1"/>
    <xf numFmtId="0" fontId="53" fillId="45" borderId="0" xfId="0" applyFont="1" applyFill="1"/>
    <xf numFmtId="0" fontId="53" fillId="45" borderId="0" xfId="0" applyFont="1" applyFill="1" applyAlignment="1">
      <alignment horizontal="center"/>
    </xf>
    <xf numFmtId="0" fontId="52" fillId="49" borderId="8" xfId="0" applyFont="1" applyFill="1" applyBorder="1" applyAlignment="1" applyProtection="1">
      <alignment horizontal="center"/>
      <protection locked="0"/>
    </xf>
    <xf numFmtId="0" fontId="53" fillId="50" borderId="65" xfId="0" applyFont="1" applyFill="1" applyBorder="1" applyAlignment="1">
      <alignment horizontal="center"/>
    </xf>
    <xf numFmtId="4" fontId="52" fillId="48" borderId="8" xfId="0" applyNumberFormat="1" applyFont="1" applyFill="1" applyBorder="1"/>
    <xf numFmtId="0" fontId="56" fillId="0" borderId="0" xfId="0" applyFont="1"/>
    <xf numFmtId="4" fontId="53" fillId="45" borderId="0" xfId="0" applyNumberFormat="1" applyFont="1" applyFill="1"/>
    <xf numFmtId="0" fontId="56" fillId="42" borderId="0" xfId="0" applyFont="1" applyFill="1"/>
    <xf numFmtId="0" fontId="52" fillId="50" borderId="65" xfId="0" applyFont="1" applyFill="1" applyBorder="1" applyAlignment="1">
      <alignment horizontal="center"/>
    </xf>
    <xf numFmtId="4" fontId="52" fillId="45" borderId="0" xfId="0" applyNumberFormat="1" applyFont="1" applyFill="1"/>
    <xf numFmtId="10" fontId="52" fillId="48" borderId="8" xfId="0" applyNumberFormat="1" applyFont="1" applyFill="1" applyBorder="1"/>
    <xf numFmtId="0" fontId="0" fillId="45" borderId="53" xfId="0" applyFill="1" applyBorder="1"/>
    <xf numFmtId="0" fontId="0" fillId="45" borderId="62" xfId="0" applyFill="1" applyBorder="1"/>
    <xf numFmtId="0" fontId="53" fillId="45" borderId="37" xfId="0" applyFont="1" applyFill="1" applyBorder="1"/>
    <xf numFmtId="0" fontId="53" fillId="45" borderId="60" xfId="0" applyFont="1" applyFill="1" applyBorder="1"/>
    <xf numFmtId="0" fontId="52" fillId="45" borderId="9" xfId="0" applyFont="1" applyFill="1" applyBorder="1"/>
    <xf numFmtId="0" fontId="53" fillId="45" borderId="9" xfId="0" applyFont="1" applyFill="1" applyBorder="1"/>
    <xf numFmtId="0" fontId="53" fillId="45" borderId="61" xfId="0" applyFont="1" applyFill="1" applyBorder="1"/>
    <xf numFmtId="0" fontId="53" fillId="45" borderId="52" xfId="0" applyFont="1" applyFill="1" applyBorder="1"/>
    <xf numFmtId="0" fontId="53" fillId="0" borderId="20" xfId="0" applyFont="1" applyBorder="1" applyAlignment="1">
      <alignment horizontal="left"/>
    </xf>
    <xf numFmtId="10" fontId="56" fillId="0" borderId="61" xfId="0" applyNumberFormat="1" applyFont="1" applyBorder="1"/>
    <xf numFmtId="0" fontId="53" fillId="0" borderId="8" xfId="0" applyFont="1" applyBorder="1" applyAlignment="1">
      <alignment horizontal="center"/>
    </xf>
    <xf numFmtId="0" fontId="53" fillId="45" borderId="53" xfId="0" applyFont="1" applyFill="1" applyBorder="1"/>
    <xf numFmtId="0" fontId="53" fillId="45" borderId="6" xfId="0" applyFont="1" applyFill="1" applyBorder="1"/>
    <xf numFmtId="0" fontId="53" fillId="45" borderId="62" xfId="0" applyFont="1" applyFill="1" applyBorder="1"/>
    <xf numFmtId="0" fontId="56" fillId="0" borderId="59" xfId="0" applyFont="1" applyBorder="1" applyAlignment="1" applyProtection="1">
      <alignment horizontal="left"/>
      <protection locked="0"/>
    </xf>
    <xf numFmtId="10" fontId="56" fillId="0" borderId="37" xfId="0" applyNumberFormat="1" applyFont="1" applyBorder="1"/>
    <xf numFmtId="0" fontId="6" fillId="0" borderId="0" xfId="0" applyFont="1"/>
    <xf numFmtId="10" fontId="56" fillId="0" borderId="8" xfId="0" applyNumberFormat="1" applyFont="1" applyBorder="1"/>
    <xf numFmtId="0" fontId="0" fillId="45" borderId="60" xfId="0" applyFill="1" applyBorder="1"/>
    <xf numFmtId="0" fontId="56" fillId="0" borderId="17" xfId="0" applyFont="1" applyBorder="1" applyAlignment="1" applyProtection="1">
      <alignment horizontal="left"/>
      <protection locked="0"/>
    </xf>
    <xf numFmtId="10" fontId="56" fillId="0" borderId="62" xfId="0" applyNumberFormat="1" applyFont="1" applyBorder="1"/>
    <xf numFmtId="0" fontId="60" fillId="45" borderId="0" xfId="0" applyFont="1" applyFill="1" applyAlignment="1">
      <alignment horizontal="center"/>
    </xf>
    <xf numFmtId="0" fontId="29" fillId="45" borderId="0" xfId="0" applyFont="1" applyFill="1" applyAlignment="1">
      <alignment horizontal="center"/>
    </xf>
    <xf numFmtId="0" fontId="56" fillId="0" borderId="0" xfId="0" applyFont="1" applyProtection="1">
      <protection locked="0"/>
    </xf>
    <xf numFmtId="10" fontId="56" fillId="0" borderId="0" xfId="0" applyNumberFormat="1" applyFont="1"/>
    <xf numFmtId="0" fontId="0" fillId="45" borderId="0" xfId="0" applyFill="1" applyAlignment="1">
      <alignment horizontal="center"/>
    </xf>
    <xf numFmtId="0" fontId="29" fillId="45" borderId="0" xfId="0" applyFont="1" applyFill="1"/>
    <xf numFmtId="0" fontId="53" fillId="0" borderId="60" xfId="0" applyFont="1" applyBorder="1"/>
    <xf numFmtId="0" fontId="0" fillId="0" borderId="61" xfId="0" applyBorder="1"/>
    <xf numFmtId="0" fontId="61" fillId="0" borderId="0" xfId="0" applyFont="1"/>
    <xf numFmtId="0" fontId="61" fillId="45" borderId="52" xfId="0" applyFont="1" applyFill="1" applyBorder="1"/>
    <xf numFmtId="0" fontId="61" fillId="45" borderId="0" xfId="0" applyFont="1" applyFill="1"/>
    <xf numFmtId="0" fontId="62" fillId="45" borderId="0" xfId="0" applyFont="1" applyFill="1"/>
    <xf numFmtId="0" fontId="63" fillId="45" borderId="0" xfId="0" applyFont="1" applyFill="1"/>
    <xf numFmtId="49" fontId="59" fillId="0" borderId="65" xfId="0" applyNumberFormat="1" applyFont="1" applyBorder="1" applyAlignment="1">
      <alignment horizontal="center"/>
    </xf>
    <xf numFmtId="0" fontId="55" fillId="45" borderId="0" xfId="0" applyFont="1" applyFill="1"/>
    <xf numFmtId="0" fontId="61" fillId="45" borderId="37" xfId="0" applyFont="1" applyFill="1" applyBorder="1"/>
    <xf numFmtId="0" fontId="53" fillId="0" borderId="53" xfId="0" applyFont="1" applyBorder="1"/>
    <xf numFmtId="0" fontId="61" fillId="0" borderId="62" xfId="0" applyFont="1" applyBorder="1"/>
    <xf numFmtId="4" fontId="59" fillId="45" borderId="0" xfId="0" applyNumberFormat="1" applyFont="1" applyFill="1" applyAlignment="1" applyProtection="1">
      <alignment horizontal="right"/>
      <protection locked="0"/>
    </xf>
    <xf numFmtId="0" fontId="53" fillId="35" borderId="8" xfId="0" quotePrefix="1" applyFont="1" applyFill="1" applyBorder="1" applyAlignment="1">
      <alignment horizontal="center"/>
    </xf>
    <xf numFmtId="3" fontId="53" fillId="0" borderId="20" xfId="0" applyNumberFormat="1" applyFont="1" applyBorder="1" applyAlignment="1">
      <alignment horizontal="right"/>
    </xf>
    <xf numFmtId="10" fontId="53" fillId="0" borderId="61" xfId="0" applyNumberFormat="1" applyFont="1" applyBorder="1"/>
    <xf numFmtId="3" fontId="53" fillId="0" borderId="59" xfId="0" applyNumberFormat="1" applyFont="1" applyBorder="1" applyAlignment="1" applyProtection="1">
      <alignment horizontal="right"/>
      <protection locked="0"/>
    </xf>
    <xf numFmtId="10" fontId="53" fillId="0" borderId="37" xfId="0" applyNumberFormat="1" applyFont="1" applyBorder="1"/>
    <xf numFmtId="0" fontId="53" fillId="0" borderId="0" xfId="35" applyFont="1"/>
    <xf numFmtId="0" fontId="64" fillId="45" borderId="0" xfId="0" applyFont="1" applyFill="1"/>
    <xf numFmtId="3" fontId="53" fillId="0" borderId="17" xfId="0" applyNumberFormat="1" applyFont="1" applyBorder="1" applyAlignment="1" applyProtection="1">
      <alignment horizontal="right"/>
      <protection locked="0"/>
    </xf>
    <xf numFmtId="10" fontId="53" fillId="0" borderId="62" xfId="0" applyNumberFormat="1" applyFont="1" applyBorder="1"/>
    <xf numFmtId="4" fontId="59" fillId="45" borderId="0" xfId="0" applyNumberFormat="1" applyFont="1" applyFill="1" applyProtection="1">
      <protection locked="0"/>
    </xf>
    <xf numFmtId="0" fontId="53" fillId="0" borderId="0" xfId="0" applyFont="1"/>
    <xf numFmtId="4" fontId="53" fillId="45" borderId="0" xfId="0" applyNumberFormat="1" applyFont="1" applyFill="1" applyAlignment="1">
      <alignment horizontal="right"/>
    </xf>
    <xf numFmtId="0" fontId="53" fillId="45" borderId="0" xfId="0" applyFont="1" applyFill="1" applyAlignment="1">
      <alignment horizontal="right"/>
    </xf>
    <xf numFmtId="49" fontId="59" fillId="45" borderId="0" xfId="0" applyNumberFormat="1" applyFont="1" applyFill="1" applyAlignment="1">
      <alignment horizontal="center"/>
    </xf>
    <xf numFmtId="0" fontId="52" fillId="45" borderId="0" xfId="0" applyFont="1" applyFill="1" applyAlignment="1">
      <alignment horizontal="right"/>
    </xf>
    <xf numFmtId="49" fontId="29" fillId="45" borderId="0" xfId="0" applyNumberFormat="1" applyFont="1" applyFill="1" applyAlignment="1">
      <alignment horizontal="center"/>
    </xf>
    <xf numFmtId="4" fontId="0" fillId="45" borderId="0" xfId="0" applyNumberFormat="1" applyFill="1" applyAlignment="1">
      <alignment horizontal="right"/>
    </xf>
    <xf numFmtId="0" fontId="60" fillId="45" borderId="0" xfId="0" applyFont="1" applyFill="1"/>
    <xf numFmtId="0" fontId="0" fillId="45" borderId="84" xfId="0" applyFill="1" applyBorder="1"/>
    <xf numFmtId="0" fontId="59" fillId="45" borderId="0" xfId="0" applyFont="1" applyFill="1" applyAlignment="1" applyProtection="1">
      <alignment horizontal="right"/>
      <protection locked="0"/>
    </xf>
    <xf numFmtId="167" fontId="53" fillId="0" borderId="8" xfId="0" applyNumberFormat="1" applyFont="1" applyBorder="1"/>
    <xf numFmtId="49" fontId="60" fillId="0" borderId="65" xfId="0" applyNumberFormat="1" applyFont="1" applyBorder="1" applyAlignment="1">
      <alignment horizontal="center"/>
    </xf>
    <xf numFmtId="49" fontId="60" fillId="45" borderId="65" xfId="0" applyNumberFormat="1" applyFont="1" applyFill="1" applyBorder="1" applyAlignment="1">
      <alignment horizontal="center"/>
    </xf>
    <xf numFmtId="0" fontId="53" fillId="48" borderId="8" xfId="35" applyFont="1" applyFill="1" applyBorder="1"/>
    <xf numFmtId="0" fontId="0" fillId="48" borderId="8" xfId="0" applyFill="1" applyBorder="1"/>
    <xf numFmtId="49" fontId="60" fillId="45" borderId="0" xfId="0" applyNumberFormat="1" applyFont="1" applyFill="1" applyAlignment="1">
      <alignment horizontal="center"/>
    </xf>
    <xf numFmtId="4" fontId="59" fillId="45" borderId="0" xfId="0" applyNumberFormat="1" applyFont="1" applyFill="1" applyAlignment="1">
      <alignment horizontal="right"/>
    </xf>
    <xf numFmtId="0" fontId="51" fillId="45" borderId="0" xfId="0" applyFont="1" applyFill="1"/>
    <xf numFmtId="0" fontId="65" fillId="45" borderId="0" xfId="0" applyFont="1" applyFill="1"/>
    <xf numFmtId="0" fontId="66" fillId="45" borderId="0" xfId="0" applyFont="1" applyFill="1"/>
    <xf numFmtId="0" fontId="67" fillId="45" borderId="6" xfId="0" applyFont="1" applyFill="1" applyBorder="1" applyAlignment="1">
      <alignment horizontal="center"/>
    </xf>
    <xf numFmtId="0" fontId="62" fillId="45" borderId="6" xfId="0" applyFont="1" applyFill="1" applyBorder="1"/>
    <xf numFmtId="0" fontId="65" fillId="45" borderId="6" xfId="0" applyFont="1" applyFill="1" applyBorder="1"/>
    <xf numFmtId="0" fontId="68" fillId="48" borderId="52" xfId="0" applyFont="1" applyFill="1" applyBorder="1"/>
    <xf numFmtId="0" fontId="56" fillId="48" borderId="0" xfId="0" applyFont="1" applyFill="1"/>
    <xf numFmtId="0" fontId="53" fillId="48" borderId="37" xfId="0" applyFont="1" applyFill="1" applyBorder="1"/>
    <xf numFmtId="0" fontId="68" fillId="48" borderId="53" xfId="0" applyFont="1" applyFill="1" applyBorder="1"/>
    <xf numFmtId="0" fontId="56" fillId="48" borderId="6" xfId="0" applyFont="1" applyFill="1" applyBorder="1"/>
    <xf numFmtId="0" fontId="53" fillId="48" borderId="62" xfId="0" applyFont="1" applyFill="1" applyBorder="1"/>
    <xf numFmtId="0" fontId="56" fillId="0" borderId="0" xfId="0" quotePrefix="1" applyFont="1"/>
    <xf numFmtId="0" fontId="69" fillId="0" borderId="0" xfId="0" applyFont="1"/>
    <xf numFmtId="0" fontId="74" fillId="0" borderId="0" xfId="0" applyFont="1"/>
    <xf numFmtId="0" fontId="75" fillId="0" borderId="0" xfId="0" applyFont="1" applyAlignment="1">
      <alignment horizontal="right"/>
    </xf>
    <xf numFmtId="0" fontId="76" fillId="0" borderId="0" xfId="0" applyFont="1"/>
    <xf numFmtId="0" fontId="78" fillId="0" borderId="0" xfId="0" applyFont="1" applyAlignment="1">
      <alignment horizontal="center"/>
    </xf>
    <xf numFmtId="0" fontId="70" fillId="0" borderId="0" xfId="0" quotePrefix="1" applyFont="1" applyAlignment="1">
      <alignment horizontal="left"/>
    </xf>
    <xf numFmtId="0" fontId="80" fillId="0" borderId="0" xfId="0" applyFont="1" applyAlignment="1">
      <alignment horizontal="center"/>
    </xf>
    <xf numFmtId="4" fontId="60" fillId="0" borderId="0" xfId="0" applyNumberFormat="1" applyFont="1"/>
    <xf numFmtId="0" fontId="77" fillId="0" borderId="0" xfId="0" quotePrefix="1" applyFont="1" applyAlignment="1">
      <alignment horizontal="left"/>
    </xf>
    <xf numFmtId="0" fontId="60" fillId="0" borderId="0" xfId="0" applyFont="1" applyAlignment="1">
      <alignment horizontal="left"/>
    </xf>
    <xf numFmtId="168" fontId="81" fillId="0" borderId="0" xfId="56" quotePrefix="1" applyNumberFormat="1" applyFont="1" applyAlignment="1" applyProtection="1">
      <alignment horizontal="left"/>
    </xf>
    <xf numFmtId="0" fontId="82" fillId="0" borderId="0" xfId="0" applyFont="1"/>
    <xf numFmtId="168" fontId="30" fillId="0" borderId="0" xfId="56" applyNumberFormat="1" applyAlignment="1" applyProtection="1">
      <alignment horizontal="center"/>
    </xf>
    <xf numFmtId="0" fontId="60" fillId="0" borderId="0" xfId="0" quotePrefix="1" applyFont="1" applyAlignment="1">
      <alignment horizontal="left"/>
    </xf>
    <xf numFmtId="0" fontId="83" fillId="0" borderId="0" xfId="0" applyFont="1"/>
    <xf numFmtId="0" fontId="60" fillId="0" borderId="0" xfId="0" applyFont="1"/>
    <xf numFmtId="0" fontId="79" fillId="48" borderId="0" xfId="0" applyFont="1" applyFill="1"/>
    <xf numFmtId="0" fontId="0" fillId="48" borderId="0" xfId="0" applyFill="1"/>
    <xf numFmtId="43" fontId="0" fillId="0" borderId="0" xfId="58" applyFont="1"/>
    <xf numFmtId="4" fontId="34" fillId="42" borderId="71" xfId="0" applyNumberFormat="1" applyFont="1" applyFill="1" applyBorder="1" applyAlignment="1" applyProtection="1">
      <alignment horizontal="center" vertical="center"/>
      <protection locked="0"/>
    </xf>
    <xf numFmtId="4" fontId="32" fillId="42" borderId="76" xfId="0" applyNumberFormat="1" applyFont="1" applyFill="1" applyBorder="1"/>
    <xf numFmtId="4" fontId="87" fillId="42" borderId="77" xfId="0" applyNumberFormat="1" applyFont="1" applyFill="1" applyBorder="1" applyAlignment="1">
      <alignment horizontal="right"/>
    </xf>
    <xf numFmtId="166" fontId="42" fillId="42" borderId="75" xfId="0" applyNumberFormat="1" applyFont="1" applyFill="1" applyBorder="1"/>
    <xf numFmtId="0" fontId="88" fillId="42" borderId="65" xfId="0" applyFont="1" applyFill="1" applyBorder="1"/>
    <xf numFmtId="0" fontId="42" fillId="42" borderId="71" xfId="0" applyFont="1" applyFill="1" applyBorder="1" applyAlignment="1">
      <alignment horizontal="center" vertical="center"/>
    </xf>
    <xf numFmtId="0" fontId="88" fillId="42" borderId="75" xfId="0" applyFont="1" applyFill="1" applyBorder="1"/>
    <xf numFmtId="0" fontId="88" fillId="42" borderId="74" xfId="0" applyFont="1" applyFill="1" applyBorder="1"/>
    <xf numFmtId="0" fontId="34" fillId="42" borderId="75" xfId="0" applyFont="1" applyFill="1" applyBorder="1" applyAlignment="1">
      <alignment horizontal="center"/>
    </xf>
    <xf numFmtId="0" fontId="88" fillId="42" borderId="85" xfId="0" applyFont="1" applyFill="1" applyBorder="1"/>
    <xf numFmtId="0" fontId="88" fillId="42" borderId="77" xfId="0" applyFont="1" applyFill="1" applyBorder="1"/>
    <xf numFmtId="0" fontId="88" fillId="42" borderId="78" xfId="0" applyFont="1" applyFill="1" applyBorder="1"/>
    <xf numFmtId="0" fontId="34" fillId="42" borderId="78" xfId="0" applyFont="1" applyFill="1" applyBorder="1" applyAlignment="1">
      <alignment horizontal="center"/>
    </xf>
    <xf numFmtId="4" fontId="42" fillId="42" borderId="77" xfId="0" applyNumberFormat="1" applyFont="1" applyFill="1" applyBorder="1" applyAlignment="1" applyProtection="1">
      <alignment horizontal="center"/>
      <protection locked="0"/>
    </xf>
    <xf numFmtId="4" fontId="42" fillId="42" borderId="85" xfId="0" applyNumberFormat="1" applyFont="1" applyFill="1" applyBorder="1" applyAlignment="1" applyProtection="1">
      <alignment horizontal="center"/>
      <protection locked="0"/>
    </xf>
    <xf numFmtId="166" fontId="42" fillId="42" borderId="85" xfId="0" applyNumberFormat="1" applyFont="1" applyFill="1" applyBorder="1" applyAlignment="1">
      <alignment horizontal="center"/>
    </xf>
    <xf numFmtId="10" fontId="42" fillId="42" borderId="85" xfId="43" applyNumberFormat="1" applyFont="1" applyFill="1" applyBorder="1" applyAlignment="1">
      <alignment horizontal="center"/>
    </xf>
    <xf numFmtId="174" fontId="42" fillId="42" borderId="85" xfId="43" applyNumberFormat="1" applyFont="1" applyFill="1" applyBorder="1" applyAlignment="1">
      <alignment horizontal="center"/>
    </xf>
    <xf numFmtId="0" fontId="88" fillId="42" borderId="80" xfId="0" applyFont="1" applyFill="1" applyBorder="1"/>
    <xf numFmtId="0" fontId="88" fillId="42" borderId="71" xfId="0" applyFont="1" applyFill="1" applyBorder="1"/>
    <xf numFmtId="166" fontId="42" fillId="42" borderId="78" xfId="0" applyNumberFormat="1" applyFont="1" applyFill="1" applyBorder="1"/>
    <xf numFmtId="167" fontId="42" fillId="42" borderId="64" xfId="0" applyNumberFormat="1" applyFont="1" applyFill="1" applyBorder="1"/>
    <xf numFmtId="167" fontId="42" fillId="42" borderId="65" xfId="0" applyNumberFormat="1" applyFont="1" applyFill="1" applyBorder="1"/>
    <xf numFmtId="167" fontId="90" fillId="42" borderId="64" xfId="0" applyNumberFormat="1" applyFont="1" applyFill="1" applyBorder="1"/>
    <xf numFmtId="174" fontId="41" fillId="42" borderId="65" xfId="43" applyNumberFormat="1" applyFont="1" applyFill="1" applyBorder="1" applyAlignment="1">
      <alignment horizontal="center"/>
    </xf>
    <xf numFmtId="9" fontId="41" fillId="42" borderId="85" xfId="43" applyFont="1" applyFill="1" applyBorder="1" applyAlignment="1">
      <alignment horizontal="center"/>
    </xf>
    <xf numFmtId="166" fontId="41" fillId="42" borderId="78" xfId="0" applyNumberFormat="1" applyFont="1" applyFill="1" applyBorder="1" applyProtection="1">
      <protection locked="0"/>
    </xf>
    <xf numFmtId="3" fontId="41" fillId="42" borderId="65" xfId="0" applyNumberFormat="1" applyFont="1" applyFill="1" applyBorder="1" applyAlignment="1" applyProtection="1">
      <alignment horizontal="center"/>
      <protection locked="0"/>
    </xf>
    <xf numFmtId="166" fontId="41" fillId="42" borderId="75" xfId="0" applyNumberFormat="1" applyFont="1" applyFill="1" applyBorder="1" applyProtection="1">
      <protection locked="0"/>
    </xf>
    <xf numFmtId="3" fontId="43" fillId="0" borderId="8" xfId="0" applyNumberFormat="1" applyFont="1" applyBorder="1" applyAlignment="1">
      <alignment horizontal="right"/>
    </xf>
    <xf numFmtId="4" fontId="32" fillId="51" borderId="52" xfId="0" applyNumberFormat="1" applyFont="1" applyFill="1" applyBorder="1"/>
    <xf numFmtId="3" fontId="43" fillId="51" borderId="61" xfId="0" applyNumberFormat="1" applyFont="1" applyFill="1" applyBorder="1" applyAlignment="1">
      <alignment horizontal="left"/>
    </xf>
    <xf numFmtId="4" fontId="32" fillId="51" borderId="53" xfId="0" applyNumberFormat="1" applyFont="1" applyFill="1" applyBorder="1"/>
    <xf numFmtId="0" fontId="32" fillId="51" borderId="62" xfId="0" applyFont="1" applyFill="1" applyBorder="1" applyAlignment="1">
      <alignment horizontal="left"/>
    </xf>
    <xf numFmtId="0" fontId="32" fillId="0" borderId="9" xfId="0" applyFont="1" applyBorder="1" applyAlignment="1">
      <alignment horizontal="left"/>
    </xf>
    <xf numFmtId="4" fontId="32" fillId="0" borderId="61" xfId="0" applyNumberFormat="1" applyFont="1" applyBorder="1"/>
    <xf numFmtId="4" fontId="32" fillId="0" borderId="62" xfId="0" applyNumberFormat="1" applyFont="1" applyBorder="1"/>
    <xf numFmtId="4" fontId="32" fillId="0" borderId="37" xfId="0" applyNumberFormat="1" applyFont="1" applyBorder="1"/>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60" xfId="0" applyFont="1" applyBorder="1" applyAlignment="1">
      <alignment horizontal="left" vertical="top" wrapText="1"/>
    </xf>
    <xf numFmtId="0" fontId="39" fillId="0" borderId="9" xfId="0" applyFont="1" applyBorder="1" applyAlignment="1">
      <alignment horizontal="left" vertical="top" wrapText="1"/>
    </xf>
    <xf numFmtId="0" fontId="39" fillId="0" borderId="61"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2" xfId="0" applyFont="1" applyBorder="1" applyAlignment="1">
      <alignment horizontal="left" vertical="top" wrapText="1"/>
    </xf>
    <xf numFmtId="0" fontId="68" fillId="48" borderId="60" xfId="0" applyFont="1" applyFill="1" applyBorder="1" applyAlignment="1">
      <alignment horizontal="center"/>
    </xf>
    <xf numFmtId="0" fontId="68" fillId="48" borderId="9" xfId="0" applyFont="1" applyFill="1" applyBorder="1" applyAlignment="1">
      <alignment horizontal="center"/>
    </xf>
    <xf numFmtId="0" fontId="68" fillId="48" borderId="61" xfId="0" applyFont="1" applyFill="1" applyBorder="1" applyAlignment="1">
      <alignment horizontal="center"/>
    </xf>
    <xf numFmtId="4" fontId="59" fillId="49" borderId="51" xfId="0" applyNumberFormat="1" applyFont="1" applyFill="1" applyBorder="1" applyAlignment="1" applyProtection="1">
      <alignment horizontal="right"/>
      <protection locked="0"/>
    </xf>
    <xf numFmtId="4" fontId="59" fillId="49" borderId="50" xfId="0" applyNumberFormat="1" applyFont="1" applyFill="1" applyBorder="1" applyAlignment="1" applyProtection="1">
      <alignment horizontal="right"/>
      <protection locked="0"/>
    </xf>
    <xf numFmtId="4" fontId="59" fillId="48" borderId="51" xfId="0" applyNumberFormat="1" applyFont="1" applyFill="1" applyBorder="1" applyAlignment="1" applyProtection="1">
      <alignment horizontal="right"/>
      <protection locked="0"/>
    </xf>
    <xf numFmtId="4" fontId="59" fillId="48" borderId="50" xfId="0" applyNumberFormat="1" applyFont="1" applyFill="1" applyBorder="1" applyAlignment="1" applyProtection="1">
      <alignment horizontal="right"/>
      <protection locked="0"/>
    </xf>
    <xf numFmtId="4" fontId="59" fillId="48" borderId="71" xfId="0" applyNumberFormat="1" applyFont="1" applyFill="1" applyBorder="1" applyAlignment="1">
      <alignment horizontal="right"/>
    </xf>
    <xf numFmtId="4" fontId="59" fillId="48" borderId="64" xfId="0" applyNumberFormat="1" applyFont="1" applyFill="1" applyBorder="1" applyAlignment="1">
      <alignment horizontal="right"/>
    </xf>
    <xf numFmtId="4" fontId="59" fillId="49" borderId="49" xfId="0" applyNumberFormat="1" applyFont="1" applyFill="1" applyBorder="1" applyAlignment="1" applyProtection="1">
      <alignment horizontal="right"/>
      <protection locked="0"/>
    </xf>
    <xf numFmtId="0" fontId="53" fillId="35" borderId="60" xfId="0" quotePrefix="1" applyFont="1" applyFill="1" applyBorder="1" applyAlignment="1">
      <alignment horizontal="center"/>
    </xf>
    <xf numFmtId="0" fontId="53" fillId="35" borderId="61" xfId="0" quotePrefix="1" applyFont="1" applyFill="1" applyBorder="1" applyAlignment="1">
      <alignment horizontal="center"/>
    </xf>
    <xf numFmtId="4" fontId="52" fillId="42" borderId="49" xfId="0" applyNumberFormat="1" applyFont="1" applyFill="1" applyBorder="1" applyAlignment="1" applyProtection="1">
      <alignment horizontal="center"/>
      <protection locked="0"/>
    </xf>
    <xf numFmtId="4" fontId="52" fillId="42" borderId="50" xfId="0" applyNumberFormat="1" applyFont="1" applyFill="1" applyBorder="1" applyAlignment="1" applyProtection="1">
      <alignment horizontal="center"/>
      <protection locked="0"/>
    </xf>
    <xf numFmtId="4" fontId="59" fillId="49" borderId="6" xfId="0" applyNumberFormat="1" applyFont="1" applyFill="1" applyBorder="1" applyAlignment="1" applyProtection="1">
      <alignment horizontal="right"/>
      <protection locked="0"/>
    </xf>
    <xf numFmtId="4" fontId="59" fillId="49" borderId="62" xfId="0" applyNumberFormat="1" applyFont="1" applyFill="1" applyBorder="1" applyAlignment="1" applyProtection="1">
      <alignment horizontal="right"/>
      <protection locked="0"/>
    </xf>
    <xf numFmtId="0" fontId="53" fillId="35" borderId="53" xfId="0" quotePrefix="1" applyFont="1" applyFill="1" applyBorder="1" applyAlignment="1">
      <alignment horizontal="center"/>
    </xf>
    <xf numFmtId="0" fontId="53" fillId="35" borderId="62" xfId="0" applyFont="1" applyFill="1" applyBorder="1" applyAlignment="1">
      <alignment horizontal="center"/>
    </xf>
    <xf numFmtId="0" fontId="52" fillId="47" borderId="49" xfId="0" applyFont="1" applyFill="1" applyBorder="1" applyAlignment="1">
      <alignment horizontal="left"/>
    </xf>
    <xf numFmtId="0" fontId="52" fillId="47" borderId="51" xfId="0" applyFont="1" applyFill="1" applyBorder="1" applyAlignment="1">
      <alignment horizontal="left"/>
    </xf>
    <xf numFmtId="0" fontId="52" fillId="47" borderId="50" xfId="0" applyFont="1" applyFill="1" applyBorder="1" applyAlignment="1">
      <alignment horizontal="left"/>
    </xf>
    <xf numFmtId="0" fontId="29" fillId="45" borderId="0" xfId="0" applyFont="1" applyFill="1" applyAlignment="1">
      <alignment horizontal="center"/>
    </xf>
    <xf numFmtId="4" fontId="0" fillId="45" borderId="0" xfId="0" applyNumberFormat="1" applyFill="1" applyAlignment="1">
      <alignment horizontal="center"/>
    </xf>
    <xf numFmtId="0" fontId="51" fillId="47" borderId="82" xfId="0" applyFont="1" applyFill="1" applyBorder="1" applyAlignment="1">
      <alignment horizontal="center"/>
    </xf>
    <xf numFmtId="0" fontId="51" fillId="47" borderId="83" xfId="0" applyFont="1" applyFill="1" applyBorder="1" applyAlignment="1">
      <alignment horizontal="center"/>
    </xf>
    <xf numFmtId="0" fontId="52" fillId="48" borderId="49" xfId="0" applyFont="1" applyFill="1" applyBorder="1" applyAlignment="1">
      <alignment horizontal="center"/>
    </xf>
    <xf numFmtId="0" fontId="52" fillId="48" borderId="50" xfId="0" applyFont="1" applyFill="1" applyBorder="1" applyAlignment="1">
      <alignment horizontal="center"/>
    </xf>
    <xf numFmtId="0" fontId="50" fillId="46" borderId="71" xfId="0" applyFont="1" applyFill="1" applyBorder="1" applyAlignment="1">
      <alignment horizontal="center"/>
    </xf>
    <xf numFmtId="0" fontId="50" fillId="46" borderId="64" xfId="0" applyFont="1" applyFill="1" applyBorder="1" applyAlignment="1">
      <alignment horizontal="center"/>
    </xf>
    <xf numFmtId="0" fontId="51" fillId="47" borderId="72" xfId="0" applyFont="1" applyFill="1" applyBorder="1" applyAlignment="1">
      <alignment horizontal="center"/>
    </xf>
    <xf numFmtId="0" fontId="51" fillId="47" borderId="73" xfId="0" applyFont="1" applyFill="1" applyBorder="1" applyAlignment="1">
      <alignment horizontal="center"/>
    </xf>
    <xf numFmtId="0" fontId="51" fillId="47" borderId="74" xfId="0" applyFont="1" applyFill="1" applyBorder="1" applyAlignment="1">
      <alignment horizontal="center"/>
    </xf>
    <xf numFmtId="0" fontId="53" fillId="46" borderId="72" xfId="0" applyFont="1" applyFill="1" applyBorder="1" applyAlignment="1">
      <alignment horizontal="center"/>
    </xf>
    <xf numFmtId="0" fontId="53" fillId="46" borderId="74" xfId="0" applyFont="1" applyFill="1" applyBorder="1" applyAlignment="1">
      <alignment horizontal="center"/>
    </xf>
    <xf numFmtId="0" fontId="51" fillId="47" borderId="76" xfId="0" applyFont="1" applyFill="1" applyBorder="1" applyAlignment="1">
      <alignment horizontal="center" vertical="center"/>
    </xf>
    <xf numFmtId="0" fontId="51" fillId="47" borderId="0" xfId="0" applyFont="1" applyFill="1" applyAlignment="1">
      <alignment horizontal="center" vertical="center"/>
    </xf>
    <xf numFmtId="0" fontId="51" fillId="47" borderId="77" xfId="0" applyFont="1" applyFill="1" applyBorder="1" applyAlignment="1">
      <alignment horizontal="center" vertical="center"/>
    </xf>
    <xf numFmtId="0" fontId="55" fillId="46" borderId="79" xfId="0" applyFont="1" applyFill="1" applyBorder="1" applyAlignment="1">
      <alignment horizontal="center"/>
    </xf>
    <xf numFmtId="0" fontId="55" fillId="46" borderId="80" xfId="0" applyFont="1" applyFill="1" applyBorder="1" applyAlignment="1">
      <alignment horizontal="center"/>
    </xf>
    <xf numFmtId="0" fontId="51" fillId="47" borderId="79" xfId="0" applyFont="1" applyFill="1" applyBorder="1" applyAlignment="1">
      <alignment horizontal="center"/>
    </xf>
    <xf numFmtId="0" fontId="51" fillId="47" borderId="3" xfId="0" applyFont="1" applyFill="1" applyBorder="1" applyAlignment="1">
      <alignment horizontal="center"/>
    </xf>
    <xf numFmtId="0" fontId="51" fillId="47" borderId="80" xfId="0" applyFont="1" applyFill="1" applyBorder="1" applyAlignment="1">
      <alignment horizontal="center"/>
    </xf>
    <xf numFmtId="0" fontId="52" fillId="47" borderId="71" xfId="0" applyFont="1" applyFill="1" applyBorder="1" applyAlignment="1">
      <alignment horizontal="left"/>
    </xf>
    <xf numFmtId="0" fontId="52" fillId="47" borderId="63" xfId="0" applyFont="1" applyFill="1" applyBorder="1" applyAlignment="1">
      <alignment horizontal="left"/>
    </xf>
    <xf numFmtId="0" fontId="52" fillId="47" borderId="64" xfId="0" applyFont="1" applyFill="1" applyBorder="1" applyAlignment="1">
      <alignment horizontal="left"/>
    </xf>
    <xf numFmtId="0" fontId="52" fillId="47" borderId="60" xfId="0" applyFont="1" applyFill="1" applyBorder="1" applyAlignment="1">
      <alignment horizontal="center" vertical="center"/>
    </xf>
    <xf numFmtId="0" fontId="52" fillId="47" borderId="9" xfId="0" applyFont="1" applyFill="1" applyBorder="1" applyAlignment="1">
      <alignment horizontal="center" vertical="center"/>
    </xf>
    <xf numFmtId="0" fontId="52" fillId="47" borderId="61" xfId="0" applyFont="1" applyFill="1" applyBorder="1" applyAlignment="1">
      <alignment horizontal="center" vertical="center"/>
    </xf>
    <xf numFmtId="0" fontId="52" fillId="47" borderId="52" xfId="0" applyFont="1" applyFill="1" applyBorder="1" applyAlignment="1">
      <alignment horizontal="center" vertical="center"/>
    </xf>
    <xf numFmtId="0" fontId="52" fillId="47" borderId="0" xfId="0" applyFont="1" applyFill="1" applyAlignment="1">
      <alignment horizontal="center" vertical="center"/>
    </xf>
    <xf numFmtId="0" fontId="52" fillId="47" borderId="37" xfId="0" applyFont="1" applyFill="1" applyBorder="1" applyAlignment="1">
      <alignment horizontal="center" vertical="center"/>
    </xf>
    <xf numFmtId="0" fontId="52" fillId="47" borderId="53" xfId="0" applyFont="1" applyFill="1" applyBorder="1" applyAlignment="1">
      <alignment horizontal="center" vertical="center"/>
    </xf>
    <xf numFmtId="0" fontId="52" fillId="47" borderId="6" xfId="0" applyFont="1" applyFill="1" applyBorder="1" applyAlignment="1">
      <alignment horizontal="center" vertical="center"/>
    </xf>
    <xf numFmtId="0" fontId="52" fillId="47" borderId="62" xfId="0" applyFont="1" applyFill="1" applyBorder="1" applyAlignment="1">
      <alignment horizontal="center" vertical="center"/>
    </xf>
    <xf numFmtId="1" fontId="57" fillId="48" borderId="20" xfId="0" applyNumberFormat="1" applyFont="1" applyFill="1" applyBorder="1" applyAlignment="1" applyProtection="1">
      <alignment horizontal="center" vertical="center"/>
      <protection locked="0"/>
    </xf>
    <xf numFmtId="1" fontId="57" fillId="48" borderId="59" xfId="0" applyNumberFormat="1" applyFont="1" applyFill="1" applyBorder="1" applyAlignment="1" applyProtection="1">
      <alignment horizontal="center" vertical="center"/>
      <protection locked="0"/>
    </xf>
    <xf numFmtId="1" fontId="57" fillId="48" borderId="17" xfId="0" applyNumberFormat="1" applyFont="1" applyFill="1" applyBorder="1" applyAlignment="1" applyProtection="1">
      <alignment horizontal="center" vertical="center"/>
      <protection locked="0"/>
    </xf>
    <xf numFmtId="0" fontId="58" fillId="48" borderId="49" xfId="0" applyFont="1" applyFill="1" applyBorder="1" applyAlignment="1" applyProtection="1">
      <alignment horizontal="center"/>
      <protection locked="0"/>
    </xf>
    <xf numFmtId="0" fontId="58" fillId="48" borderId="51" xfId="0" applyFont="1" applyFill="1" applyBorder="1" applyAlignment="1" applyProtection="1">
      <alignment horizontal="center"/>
      <protection locked="0"/>
    </xf>
    <xf numFmtId="0" fontId="58" fillId="48" borderId="50" xfId="0" applyFont="1" applyFill="1" applyBorder="1" applyAlignment="1" applyProtection="1">
      <alignment horizontal="center"/>
      <protection locked="0"/>
    </xf>
    <xf numFmtId="0" fontId="41" fillId="42" borderId="71" xfId="0" applyFont="1" applyFill="1" applyBorder="1" applyAlignment="1">
      <alignment horizontal="right"/>
    </xf>
    <xf numFmtId="0" fontId="41" fillId="42" borderId="63" xfId="0" applyFont="1" applyFill="1" applyBorder="1" applyAlignment="1">
      <alignment horizontal="right"/>
    </xf>
    <xf numFmtId="0" fontId="41" fillId="42" borderId="64" xfId="0" applyFont="1" applyFill="1" applyBorder="1" applyAlignment="1">
      <alignment horizontal="right"/>
    </xf>
    <xf numFmtId="0" fontId="41" fillId="42" borderId="79" xfId="0" applyFont="1" applyFill="1" applyBorder="1" applyAlignment="1">
      <alignment horizontal="right"/>
    </xf>
    <xf numFmtId="0" fontId="41" fillId="42" borderId="3" xfId="0" applyFont="1" applyFill="1" applyBorder="1" applyAlignment="1">
      <alignment horizontal="right"/>
    </xf>
    <xf numFmtId="0" fontId="41" fillId="42" borderId="72" xfId="0" applyFont="1" applyFill="1" applyBorder="1" applyAlignment="1">
      <alignment horizontal="right"/>
    </xf>
    <xf numFmtId="0" fontId="41" fillId="42" borderId="73" xfId="0" applyFont="1" applyFill="1" applyBorder="1" applyAlignment="1">
      <alignment horizontal="right"/>
    </xf>
    <xf numFmtId="0" fontId="91" fillId="42" borderId="71" xfId="0" applyFont="1" applyFill="1" applyBorder="1" applyAlignment="1">
      <alignment horizontal="right"/>
    </xf>
    <xf numFmtId="0" fontId="91" fillId="42" borderId="63" xfId="0" applyFont="1" applyFill="1" applyBorder="1" applyAlignment="1">
      <alignment horizontal="right"/>
    </xf>
    <xf numFmtId="0" fontId="91" fillId="42" borderId="64" xfId="0" applyFont="1" applyFill="1" applyBorder="1" applyAlignment="1">
      <alignment horizontal="right"/>
    </xf>
    <xf numFmtId="4" fontId="34" fillId="42" borderId="63" xfId="0" applyNumberFormat="1" applyFont="1" applyFill="1" applyBorder="1" applyAlignment="1" applyProtection="1">
      <alignment horizontal="left" vertical="center"/>
      <protection locked="0"/>
    </xf>
    <xf numFmtId="4" fontId="34" fillId="42" borderId="64" xfId="0" applyNumberFormat="1" applyFont="1" applyFill="1" applyBorder="1" applyAlignment="1" applyProtection="1">
      <alignment horizontal="left" vertical="center"/>
      <protection locked="0"/>
    </xf>
    <xf numFmtId="4" fontId="87" fillId="42" borderId="63" xfId="0" applyNumberFormat="1" applyFont="1" applyFill="1" applyBorder="1" applyAlignment="1">
      <alignment horizontal="right"/>
    </xf>
    <xf numFmtId="0" fontId="42" fillId="42" borderId="63" xfId="0" applyFont="1" applyFill="1" applyBorder="1" applyAlignment="1">
      <alignment horizontal="center" vertical="center"/>
    </xf>
    <xf numFmtId="0" fontId="42" fillId="42" borderId="64" xfId="0" applyFont="1" applyFill="1" applyBorder="1" applyAlignment="1">
      <alignment horizontal="center" vertical="center"/>
    </xf>
    <xf numFmtId="0" fontId="89" fillId="42" borderId="72" xfId="0" applyFont="1" applyFill="1" applyBorder="1" applyAlignment="1">
      <alignment horizontal="center" vertical="center"/>
    </xf>
    <xf numFmtId="0" fontId="89" fillId="42" borderId="79" xfId="0" applyFont="1" applyFill="1" applyBorder="1" applyAlignment="1">
      <alignment horizontal="center" vertical="center"/>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60" xfId="0" applyFont="1" applyBorder="1" applyAlignment="1">
      <alignment horizontal="left" wrapText="1"/>
    </xf>
    <xf numFmtId="0" fontId="47" fillId="0" borderId="9" xfId="0" applyFont="1" applyBorder="1" applyAlignment="1">
      <alignment horizontal="left" wrapText="1"/>
    </xf>
    <xf numFmtId="0" fontId="47" fillId="0" borderId="61"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2"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xf numFmtId="166" fontId="41" fillId="0" borderId="65" xfId="0" applyNumberFormat="1" applyFont="1" applyFill="1" applyBorder="1" applyAlignment="1" applyProtection="1">
      <alignment vertical="center"/>
      <protection locked="0"/>
    </xf>
  </cellXfs>
  <cellStyles count="59">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Millares" xfId="58" builtinId="3"/>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32</xdr:row>
      <xdr:rowOff>0</xdr:rowOff>
    </xdr:from>
    <xdr:to>
      <xdr:col>7</xdr:col>
      <xdr:colOff>140277</xdr:colOff>
      <xdr:row>61</xdr:row>
      <xdr:rowOff>121227</xdr:rowOff>
    </xdr:to>
    <xdr:sp macro="" textlink="">
      <xdr:nvSpPr>
        <xdr:cNvPr id="2" name="CuadroTexto 1">
          <a:extLst>
            <a:ext uri="{FF2B5EF4-FFF2-40B4-BE49-F238E27FC236}">
              <a16:creationId xmlns:a16="http://schemas.microsoft.com/office/drawing/2014/main" id="{B5CDCF87-9022-443B-8B96-BAAF2ED6EECC}"/>
            </a:ext>
          </a:extLst>
        </xdr:cNvPr>
        <xdr:cNvSpPr txBox="1"/>
      </xdr:nvSpPr>
      <xdr:spPr>
        <a:xfrm>
          <a:off x="562841" y="3948545"/>
          <a:ext cx="7067550"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ysClr val="windowText" lastClr="000000"/>
              </a:solidFill>
              <a:effectLst/>
              <a:latin typeface="+mn-lt"/>
              <a:ea typeface="+mn-ea"/>
              <a:cs typeface="+mn-cs"/>
            </a:rPr>
            <a:t>NUEVA</a:t>
          </a:r>
          <a:r>
            <a:rPr lang="es-ES" sz="1100" b="1" baseline="0">
              <a:solidFill>
                <a:sysClr val="windowText" lastClr="00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75</xdr:row>
      <xdr:rowOff>133350</xdr:rowOff>
    </xdr:from>
    <xdr:to>
      <xdr:col>28</xdr:col>
      <xdr:colOff>504825</xdr:colOff>
      <xdr:row>238</xdr:row>
      <xdr:rowOff>104775</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9467850" y="12068175"/>
          <a:ext cx="7229475" cy="28013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twoCellAnchor>
    <xdr:from>
      <xdr:col>30</xdr:col>
      <xdr:colOff>85725</xdr:colOff>
      <xdr:row>8</xdr:row>
      <xdr:rowOff>190500</xdr:rowOff>
    </xdr:from>
    <xdr:to>
      <xdr:col>39</xdr:col>
      <xdr:colOff>457200</xdr:colOff>
      <xdr:row>169</xdr:row>
      <xdr:rowOff>152400</xdr:rowOff>
    </xdr:to>
    <xdr:sp macro="" textlink="">
      <xdr:nvSpPr>
        <xdr:cNvPr id="2" name="CuadroTexto 1">
          <a:extLst>
            <a:ext uri="{FF2B5EF4-FFF2-40B4-BE49-F238E27FC236}">
              <a16:creationId xmlns:a16="http://schemas.microsoft.com/office/drawing/2014/main" id="{C8C6FE12-3FC1-4EC6-BE4F-04BEEFA665EC}"/>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4" name="1 CuadroTexto">
          <a:extLst>
            <a:ext uri="{FF2B5EF4-FFF2-40B4-BE49-F238E27FC236}">
              <a16:creationId xmlns:a16="http://schemas.microsoft.com/office/drawing/2014/main" id="{AD3A987C-82AC-4594-B93B-D17F0F830F66}"/>
            </a:ext>
          </a:extLst>
        </xdr:cNvPr>
        <xdr:cNvSpPr txBox="1"/>
      </xdr:nvSpPr>
      <xdr:spPr>
        <a:xfrm>
          <a:off x="746125" y="236220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5" name="CuadroTexto 4">
          <a:extLst>
            <a:ext uri="{FF2B5EF4-FFF2-40B4-BE49-F238E27FC236}">
              <a16:creationId xmlns:a16="http://schemas.microsoft.com/office/drawing/2014/main" id="{AE3483F4-F777-49CB-BD49-F28A47588544}"/>
            </a:ext>
          </a:extLst>
        </xdr:cNvPr>
        <xdr:cNvSpPr txBox="1"/>
      </xdr:nvSpPr>
      <xdr:spPr>
        <a:xfrm>
          <a:off x="685800" y="164496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66675</xdr:colOff>
      <xdr:row>17</xdr:row>
      <xdr:rowOff>85725</xdr:rowOff>
    </xdr:from>
    <xdr:ext cx="7019925" cy="2000250"/>
    <xdr:sp macro="" textlink="">
      <xdr:nvSpPr>
        <xdr:cNvPr id="4" name="CuadroTexto 3">
          <a:extLst>
            <a:ext uri="{FF2B5EF4-FFF2-40B4-BE49-F238E27FC236}">
              <a16:creationId xmlns:a16="http://schemas.microsoft.com/office/drawing/2014/main" id="{44CC1E03-DA7B-4B70-860C-41A64D87E9CF}"/>
            </a:ext>
          </a:extLst>
        </xdr:cNvPr>
        <xdr:cNvSpPr txBox="1"/>
      </xdr:nvSpPr>
      <xdr:spPr>
        <a:xfrm>
          <a:off x="257175" y="11134725"/>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en 2004 s/</a:t>
          </a:r>
          <a:r>
            <a:rPr lang="es-ES_tradnl" sz="1100" b="1" baseline="0">
              <a:solidFill>
                <a:srgbClr val="FF0000"/>
              </a:solidFill>
              <a:effectLst/>
              <a:latin typeface="+mn-lt"/>
              <a:ea typeface="+mn-ea"/>
              <a:cs typeface="+mn-cs"/>
            </a:rPr>
            <a:t> RDL 4/2024, 20% en 2005, o 23%, 26,5% o 30% en función del incremento de la plantilla media del ejercicio con repecto a la del anterior s/Ley 7/2024) </a:t>
          </a:r>
          <a:r>
            <a:rPr lang="es-ES_tradnl" sz="1100">
              <a:solidFill>
                <a:schemeClr val="tx1"/>
              </a:solidFill>
              <a:effectLst/>
              <a:latin typeface="+mn-lt"/>
              <a:ea typeface="+mn-ea"/>
              <a:cs typeface="+mn-cs"/>
            </a:rPr>
            <a:t>del incremento de los fondos propios (Beneficios del ejercicio anterior que no hayan sido objeto de distribución), </a:t>
          </a:r>
          <a:r>
            <a:rPr lang="es-ES_tradnl" sz="1100" b="1">
              <a:solidFill>
                <a:srgbClr val="0000FF"/>
              </a:solidFill>
              <a:effectLst/>
              <a:latin typeface="+mn-lt"/>
              <a:ea typeface="+mn-ea"/>
              <a:cs typeface="+mn-cs"/>
            </a:rPr>
            <a:t>con el límite del </a:t>
          </a:r>
          <a:r>
            <a:rPr lang="es-ES_tradnl" sz="1100" b="1">
              <a:solidFill>
                <a:srgbClr val="FF0000"/>
              </a:solidFill>
              <a:effectLst/>
              <a:latin typeface="+mn-lt"/>
              <a:ea typeface="+mn-ea"/>
              <a:cs typeface="+mn-cs"/>
            </a:rPr>
            <a:t>10%</a:t>
          </a:r>
          <a:r>
            <a:rPr lang="es-ES_tradnl" sz="1100" b="1">
              <a:solidFill>
                <a:srgbClr val="0000FF"/>
              </a:solidFill>
              <a:effectLst/>
              <a:latin typeface="+mn-lt"/>
              <a:ea typeface="+mn-ea"/>
              <a:cs typeface="+mn-cs"/>
            </a:rPr>
            <a:t> de la Base Imponible positiva previa, menos la compensación de BINs (Art. 25 de la Ley 27/2004). </a:t>
          </a:r>
          <a:r>
            <a:rPr lang="es-ES_tradnl" sz="1100">
              <a:solidFill>
                <a:schemeClr val="tx1"/>
              </a:solidFill>
              <a:effectLst/>
              <a:latin typeface="+mn-lt"/>
              <a:ea typeface="+mn-ea"/>
              <a:cs typeface="+mn-cs"/>
            </a:rPr>
            <a:t>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27</xdr:row>
      <xdr:rowOff>180975</xdr:rowOff>
    </xdr:from>
    <xdr:ext cx="6848475" cy="4362450"/>
    <xdr:sp macro="" textlink="">
      <xdr:nvSpPr>
        <xdr:cNvPr id="5" name="2 CuadroTexto">
          <a:extLst>
            <a:ext uri="{FF2B5EF4-FFF2-40B4-BE49-F238E27FC236}">
              <a16:creationId xmlns:a16="http://schemas.microsoft.com/office/drawing/2014/main" id="{13B52456-745C-449F-AAD3-D46ACFFC8C49}"/>
            </a:ext>
          </a:extLst>
        </xdr:cNvPr>
        <xdr:cNvSpPr txBox="1"/>
      </xdr:nvSpPr>
      <xdr:spPr>
        <a:xfrm>
          <a:off x="314325" y="13554075"/>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35</xdr:row>
      <xdr:rowOff>47625</xdr:rowOff>
    </xdr:from>
    <xdr:to>
      <xdr:col>8</xdr:col>
      <xdr:colOff>857250</xdr:colOff>
      <xdr:row>42</xdr:row>
      <xdr:rowOff>76200</xdr:rowOff>
    </xdr:to>
    <xdr:sp macro="" textlink="">
      <xdr:nvSpPr>
        <xdr:cNvPr id="6" name="CuadroTexto 5">
          <a:extLst>
            <a:ext uri="{FF2B5EF4-FFF2-40B4-BE49-F238E27FC236}">
              <a16:creationId xmlns:a16="http://schemas.microsoft.com/office/drawing/2014/main" id="{F6AE2C74-AE36-4430-997E-75E5EA65E37B}"/>
            </a:ext>
          </a:extLst>
        </xdr:cNvPr>
        <xdr:cNvSpPr txBox="1"/>
      </xdr:nvSpPr>
      <xdr:spPr>
        <a:xfrm>
          <a:off x="390525" y="17868900"/>
          <a:ext cx="70389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45</xdr:row>
      <xdr:rowOff>0</xdr:rowOff>
    </xdr:from>
    <xdr:to>
      <xdr:col>8</xdr:col>
      <xdr:colOff>838200</xdr:colOff>
      <xdr:row>154</xdr:row>
      <xdr:rowOff>60960</xdr:rowOff>
    </xdr:to>
    <xdr:sp macro="" textlink="">
      <xdr:nvSpPr>
        <xdr:cNvPr id="7" name="CuadroTexto 6">
          <a:extLst>
            <a:ext uri="{FF2B5EF4-FFF2-40B4-BE49-F238E27FC236}">
              <a16:creationId xmlns:a16="http://schemas.microsoft.com/office/drawing/2014/main" id="{C0788378-9409-400C-AA34-C7D043FB426B}"/>
            </a:ext>
          </a:extLst>
        </xdr:cNvPr>
        <xdr:cNvSpPr txBox="1"/>
      </xdr:nvSpPr>
      <xdr:spPr>
        <a:xfrm>
          <a:off x="428625" y="19478625"/>
          <a:ext cx="6981825" cy="1805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a:t>
          </a:r>
          <a:r>
            <a:rPr lang="es-ES" sz="1100" b="1">
              <a:solidFill>
                <a:srgbClr val="FF0000"/>
              </a:solidFill>
              <a:effectLst/>
              <a:latin typeface="+mn-lt"/>
              <a:ea typeface="+mn-ea"/>
              <a:cs typeface="+mn-cs"/>
            </a:rPr>
            <a:t>de 3 años </a:t>
          </a:r>
          <a:r>
            <a:rPr lang="es-ES" sz="1100" b="1">
              <a:solidFill>
                <a:srgbClr val="0000FF"/>
              </a:solidFill>
              <a:effectLst/>
              <a:latin typeface="+mn-lt"/>
              <a:ea typeface="+mn-ea"/>
              <a:cs typeface="+mn-cs"/>
            </a:rPr>
            <a:t>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200" b="1" i="0" u="none" strike="noStrike">
              <a:solidFill>
                <a:srgbClr val="FF0000"/>
              </a:solidFill>
              <a:effectLst/>
              <a:latin typeface="+mn-lt"/>
              <a:ea typeface="+mn-ea"/>
              <a:cs typeface="+mn-cs"/>
            </a:rPr>
            <a:t> </a:t>
          </a:r>
          <a:r>
            <a:rPr lang="es-ES" sz="1200" b="1" i="0" u="none" strike="noStrike">
              <a:solidFill>
                <a:srgbClr val="FF0000"/>
              </a:solidFill>
              <a:effectLst/>
              <a:latin typeface="Times New Roman" panose="02020603050405020304" pitchFamily="18" charset="0"/>
              <a:ea typeface="+mn-ea"/>
              <a:cs typeface="Times New Roman" panose="02020603050405020304" pitchFamily="18" charset="0"/>
            </a:rPr>
            <a:t>NOVEDADES A PARTIR DEL 1/1/2025:</a:t>
          </a:r>
          <a:r>
            <a:rPr lang="es-ES" sz="1200">
              <a:solidFill>
                <a:srgbClr val="FF0000"/>
              </a:solidFill>
              <a:latin typeface="Times New Roman" panose="02020603050405020304" pitchFamily="18" charset="0"/>
              <a:cs typeface="Times New Roman" panose="02020603050405020304" pitchFamily="18" charset="0"/>
            </a:rPr>
            <a:t> </a:t>
          </a:r>
          <a:endParaRPr lang="es-ES" sz="1200">
            <a:solidFill>
              <a:srgbClr val="FF0000"/>
            </a:solidFill>
            <a:effectLst/>
            <a:latin typeface="Times New Roman" panose="02020603050405020304" pitchFamily="18" charset="0"/>
            <a:cs typeface="Times New Roman" panose="02020603050405020304" pitchFamily="18" charset="0"/>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a:t>
          </a:r>
          <a:r>
            <a:rPr lang="es-ES" sz="1100" baseline="0">
              <a:solidFill>
                <a:srgbClr val="FF0000"/>
              </a:solidFill>
            </a:rPr>
            <a:t>15% al 20% </a:t>
          </a:r>
          <a:r>
            <a:rPr lang="es-ES" sz="1100" baseline="0">
              <a:solidFill>
                <a:srgbClr val="0000FF"/>
              </a:solidFill>
            </a:rPr>
            <a:t>del incremento de los fondos propios.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0000FF"/>
              </a:solidFill>
            </a:rPr>
            <a:t>La citada reducción </a:t>
          </a:r>
          <a:r>
            <a:rPr lang="es-ES" sz="1100" baseline="0">
              <a:solidFill>
                <a:srgbClr val="FF0000"/>
              </a:solidFill>
            </a:rPr>
            <a:t>será del </a:t>
          </a:r>
          <a:r>
            <a:rPr lang="es-ES" sz="1100" b="1" baseline="0">
              <a:solidFill>
                <a:srgbClr val="0000FF"/>
              </a:solidFill>
            </a:rPr>
            <a:t>23%</a:t>
          </a:r>
          <a:r>
            <a:rPr lang="es-ES" sz="1100" baseline="0">
              <a:solidFill>
                <a:srgbClr val="FF0000"/>
              </a:solidFill>
            </a:rPr>
            <a:t> siempre que la plantilla media total en el período impositivo se haya incrementado, respecto de la del ejercicio anterior en un mínimo de un </a:t>
          </a:r>
          <a:r>
            <a:rPr lang="es-ES" sz="1100" b="1" baseline="0">
              <a:solidFill>
                <a:srgbClr val="0000FF"/>
              </a:solidFill>
              <a:effectLst/>
              <a:latin typeface="+mn-lt"/>
              <a:ea typeface="+mn-ea"/>
              <a:cs typeface="+mn-cs"/>
            </a:rPr>
            <a:t>2% </a:t>
          </a:r>
          <a:r>
            <a:rPr lang="es-ES" sz="1100" baseline="0">
              <a:solidFill>
                <a:srgbClr val="FF0000"/>
              </a:solidFill>
              <a:effectLst/>
              <a:latin typeface="+mn-lt"/>
              <a:ea typeface="+mn-ea"/>
              <a:cs typeface="+mn-cs"/>
            </a:rPr>
            <a:t>sin superar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Si el incremento de plantilla está entre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y el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26,5%</a:t>
          </a:r>
          <a:r>
            <a:rPr lang="es-ES" sz="1100" baseline="0">
              <a:solidFill>
                <a:srgbClr val="FF0000"/>
              </a:solidFill>
              <a:effectLst/>
              <a:latin typeface="+mn-lt"/>
              <a:ea typeface="+mn-ea"/>
              <a:cs typeface="+mn-cs"/>
            </a:rPr>
            <a:t> del incremento de los fondos propios</a:t>
          </a:r>
          <a:r>
            <a:rPr lang="es-ES" sz="1100" baseline="0">
              <a:solidFill>
                <a:srgbClr val="0000FF"/>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Y cuando el incremento sea superior a un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30%</a:t>
          </a:r>
          <a:r>
            <a:rPr lang="es-ES" sz="1100" baseline="0">
              <a:solidFill>
                <a:srgbClr val="FF0000"/>
              </a:solidFill>
              <a:effectLst/>
              <a:latin typeface="+mn-lt"/>
              <a:ea typeface="+mn-ea"/>
              <a:cs typeface="+mn-cs"/>
            </a:rPr>
            <a:t>. El incremento de plantilla deberá mantenerse durante un plazo </a:t>
          </a:r>
          <a:r>
            <a:rPr lang="es-ES" sz="1100" b="1" baseline="0">
              <a:solidFill>
                <a:srgbClr val="0000FF"/>
              </a:solidFill>
              <a:effectLst/>
              <a:latin typeface="+mn-lt"/>
              <a:ea typeface="+mn-ea"/>
              <a:cs typeface="+mn-cs"/>
            </a:rPr>
            <a:t>de 3 años </a:t>
          </a:r>
          <a:r>
            <a:rPr lang="es-ES" sz="1100" baseline="0">
              <a:solidFill>
                <a:srgbClr val="FF0000"/>
              </a:solidFill>
              <a:effectLst/>
              <a:latin typeface="+mn-lt"/>
              <a:ea typeface="+mn-ea"/>
              <a:cs typeface="+mn-cs"/>
            </a:rPr>
            <a:t>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durante los 12 meses anteriores a la fecha en que se inicie el período impositivo al que corresponde esta reducción.</a:t>
          </a:r>
          <a:endParaRPr lang="es-ES">
            <a:solidFill>
              <a:srgbClr val="0000FF"/>
            </a:solidFill>
            <a:effectLst/>
          </a:endParaRPr>
        </a:p>
        <a:p>
          <a:endParaRPr lang="es-ES" sz="1100"/>
        </a:p>
        <a:p>
          <a:r>
            <a:rPr lang="es-ES" sz="1100" b="1" i="0" u="none" strike="noStrike">
              <a:solidFill>
                <a:srgbClr val="FF0000"/>
              </a:solidFill>
              <a:effectLst/>
              <a:latin typeface="+mn-lt"/>
              <a:ea typeface="+mn-ea"/>
              <a:cs typeface="+mn-cs"/>
            </a:rPr>
            <a:t>La reducción de tipos impositivos del impuesto sobre sociedades aprobados para los ejercicios 2023 a 2028,</a:t>
          </a:r>
          <a:r>
            <a:rPr lang="es-ES">
              <a:solidFill>
                <a:srgbClr val="FF0000"/>
              </a:solidFill>
            </a:rPr>
            <a:t> </a:t>
          </a:r>
          <a:r>
            <a:rPr lang="es-ES" sz="1100" b="1" i="0" u="none" strike="noStrike">
              <a:solidFill>
                <a:srgbClr val="FF0000"/>
              </a:solidFill>
              <a:effectLst/>
              <a:latin typeface="+mn-lt"/>
              <a:ea typeface="+mn-ea"/>
              <a:cs typeface="+mn-cs"/>
            </a:rPr>
            <a:t>para las empresas de reducida dimensión y para las microempresas, en caso de incumplimiento de los requisitos de la Reserva</a:t>
          </a:r>
          <a:r>
            <a:rPr lang="es-ES" sz="1100" b="1" i="0" u="none" strike="noStrike" baseline="0">
              <a:solidFill>
                <a:srgbClr val="FF0000"/>
              </a:solidFill>
              <a:effectLst/>
              <a:latin typeface="+mn-lt"/>
              <a:ea typeface="+mn-ea"/>
              <a:cs typeface="+mn-cs"/>
            </a:rPr>
            <a:t> de Capitalizaciñon</a:t>
          </a:r>
          <a:r>
            <a:rPr lang="es-ES" sz="1100" b="1" i="0" u="none" strike="noStrike">
              <a:solidFill>
                <a:srgbClr val="FF0000"/>
              </a:solidFill>
              <a:effectLst/>
              <a:latin typeface="+mn-lt"/>
              <a:ea typeface="+mn-ea"/>
              <a:cs typeface="+mn-cs"/>
            </a:rPr>
            <a:t>, no sólo supondrá la regularización</a:t>
          </a:r>
          <a:r>
            <a:rPr lang="es-ES" sz="1100" b="1" i="0" u="none" strike="noStrike" baseline="0">
              <a:solidFill>
                <a:srgbClr val="FF0000"/>
              </a:solidFill>
              <a:effectLst/>
              <a:latin typeface="+mn-lt"/>
              <a:ea typeface="+mn-ea"/>
              <a:cs typeface="+mn-cs"/>
            </a:rPr>
            <a:t> </a:t>
          </a:r>
          <a:r>
            <a:rPr lang="es-ES" sz="1100" b="1" i="0" u="none" strike="noStrike">
              <a:solidFill>
                <a:srgbClr val="FF0000"/>
              </a:solidFill>
              <a:effectLst/>
              <a:latin typeface="+mn-lt"/>
              <a:ea typeface="+mn-ea"/>
              <a:cs typeface="+mn-cs"/>
            </a:rPr>
            <a:t>en el ejercicio del incumplimiento, de las cantidades </a:t>
          </a:r>
          <a:r>
            <a:rPr lang="es-ES">
              <a:solidFill>
                <a:srgbClr val="FF0000"/>
              </a:solidFill>
            </a:rPr>
            <a:t> </a:t>
          </a:r>
          <a:r>
            <a:rPr lang="es-ES" sz="1100" b="1" i="0" u="none" strike="noStrike">
              <a:solidFill>
                <a:srgbClr val="FF0000"/>
              </a:solidFill>
              <a:effectLst/>
              <a:latin typeface="+mn-lt"/>
              <a:ea typeface="+mn-ea"/>
              <a:cs typeface="+mn-cs"/>
            </a:rPr>
            <a:t>indebidamente reducidas en el ejercicio  de la dotación con los correspondientes intereses de demora, sino</a:t>
          </a:r>
          <a:r>
            <a:rPr lang="es-ES">
              <a:solidFill>
                <a:srgbClr val="FF0000"/>
              </a:solidFill>
            </a:rPr>
            <a:t> </a:t>
          </a:r>
          <a:r>
            <a:rPr lang="es-ES" sz="1100" b="1" i="0" u="none" strike="noStrike">
              <a:solidFill>
                <a:srgbClr val="FF0000"/>
              </a:solidFill>
              <a:effectLst/>
              <a:latin typeface="+mn-lt"/>
              <a:ea typeface="+mn-ea"/>
              <a:cs typeface="+mn-cs"/>
            </a:rPr>
            <a:t>que supondrá una cuota a pagar inferior, al aplicar los nuevos tipos impositivos inferiores al del ejercicio de</a:t>
          </a:r>
          <a:r>
            <a:rPr lang="es-ES">
              <a:solidFill>
                <a:srgbClr val="FF0000"/>
              </a:solidFill>
            </a:rPr>
            <a:t> </a:t>
          </a:r>
          <a:r>
            <a:rPr lang="es-ES" sz="1100" b="1" i="0" u="none" strike="noStrike">
              <a:solidFill>
                <a:srgbClr val="FF0000"/>
              </a:solidFill>
              <a:effectLst/>
              <a:latin typeface="+mn-lt"/>
              <a:ea typeface="+mn-ea"/>
              <a:cs typeface="+mn-cs"/>
            </a:rPr>
            <a:t>la dotación.</a:t>
          </a:r>
          <a:r>
            <a:rPr lang="es-ES">
              <a:solidFill>
                <a:srgbClr val="FF0000"/>
              </a:solidFill>
            </a:rPr>
            <a:t> </a:t>
          </a:r>
          <a:endParaRPr lang="es-ES" sz="1100"/>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466725</xdr:colOff>
      <xdr:row>13</xdr:row>
      <xdr:rowOff>0</xdr:rowOff>
    </xdr:from>
    <xdr:to>
      <xdr:col>14</xdr:col>
      <xdr:colOff>208920</xdr:colOff>
      <xdr:row>33</xdr:row>
      <xdr:rowOff>66237</xdr:rowOff>
    </xdr:to>
    <xdr:pic>
      <xdr:nvPicPr>
        <xdr:cNvPr id="2" name="Imagen 1">
          <a:extLst>
            <a:ext uri="{FF2B5EF4-FFF2-40B4-BE49-F238E27FC236}">
              <a16:creationId xmlns:a16="http://schemas.microsoft.com/office/drawing/2014/main" id="{16F3DA73-925C-4F5E-9355-8F54066A85E1}"/>
            </a:ext>
          </a:extLst>
        </xdr:cNvPr>
        <xdr:cNvPicPr>
          <a:picLocks noChangeAspect="1"/>
        </xdr:cNvPicPr>
      </xdr:nvPicPr>
      <xdr:blipFill>
        <a:blip xmlns:r="http://schemas.openxmlformats.org/officeDocument/2006/relationships" r:embed="rId1"/>
        <a:stretch>
          <a:fillRect/>
        </a:stretch>
      </xdr:blipFill>
      <xdr:spPr>
        <a:xfrm>
          <a:off x="9467850" y="2266950"/>
          <a:ext cx="5038095" cy="35047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topLeftCell="A17" workbookViewId="0">
      <selection activeCell="M24" sqref="M2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7" customFormat="1" ht="16.5" x14ac:dyDescent="0.3">
      <c r="A1" s="136" t="s">
        <v>251</v>
      </c>
      <c r="D1" s="138"/>
    </row>
    <row r="2" spans="1:14" s="137" customFormat="1" ht="16.5" x14ac:dyDescent="0.3">
      <c r="A2" s="136" t="s">
        <v>341</v>
      </c>
      <c r="D2" s="138"/>
    </row>
    <row r="3" spans="1:14" s="137" customFormat="1" ht="16.5" x14ac:dyDescent="0.3">
      <c r="A3" s="140"/>
      <c r="D3" s="138"/>
    </row>
    <row r="4" spans="1:14" s="137" customFormat="1" ht="16.5" x14ac:dyDescent="0.3">
      <c r="A4" s="139" t="s">
        <v>59</v>
      </c>
      <c r="D4" s="138"/>
    </row>
    <row r="6" spans="1:14" ht="19.5" customHeight="1" x14ac:dyDescent="0.25">
      <c r="A6" s="3" t="s">
        <v>60</v>
      </c>
      <c r="B6" s="4"/>
      <c r="C6" s="5"/>
      <c r="D6" s="6" t="s">
        <v>61</v>
      </c>
    </row>
    <row r="7" spans="1:14" x14ac:dyDescent="0.25">
      <c r="A7" s="7" t="s">
        <v>71</v>
      </c>
      <c r="B7" s="8"/>
      <c r="C7" s="9"/>
      <c r="D7" s="10"/>
      <c r="F7" s="11" t="s">
        <v>229</v>
      </c>
      <c r="G7" s="12"/>
      <c r="H7" s="12"/>
      <c r="I7" s="12"/>
      <c r="J7" s="12"/>
    </row>
    <row r="8" spans="1:14" x14ac:dyDescent="0.25">
      <c r="A8" s="13"/>
      <c r="B8" s="14" t="s">
        <v>74</v>
      </c>
      <c r="C8" s="15"/>
      <c r="D8" s="16"/>
      <c r="F8" s="12"/>
      <c r="G8" s="17" t="s">
        <v>269</v>
      </c>
      <c r="H8" s="18">
        <v>0</v>
      </c>
    </row>
    <row r="9" spans="1:14" x14ac:dyDescent="0.25">
      <c r="A9" s="19"/>
      <c r="B9" s="1" t="s">
        <v>75</v>
      </c>
      <c r="C9" s="20">
        <v>0</v>
      </c>
      <c r="D9" s="21" t="s">
        <v>230</v>
      </c>
      <c r="F9" s="12"/>
      <c r="G9" s="22" t="s">
        <v>68</v>
      </c>
      <c r="H9" s="12">
        <v>0</v>
      </c>
    </row>
    <row r="10" spans="1:14" x14ac:dyDescent="0.25">
      <c r="A10" s="13"/>
      <c r="B10" s="23" t="s">
        <v>84</v>
      </c>
      <c r="C10" s="24">
        <v>0</v>
      </c>
      <c r="D10" s="21"/>
      <c r="F10" s="12"/>
      <c r="G10" s="22" t="s">
        <v>69</v>
      </c>
      <c r="H10" s="12">
        <v>0</v>
      </c>
    </row>
    <row r="11" spans="1:14" x14ac:dyDescent="0.25">
      <c r="A11" s="25"/>
      <c r="B11" s="26" t="s">
        <v>62</v>
      </c>
      <c r="C11" s="27">
        <f>SUM(C9:C10)</f>
        <v>0</v>
      </c>
      <c r="D11" s="16"/>
      <c r="E11" s="28"/>
      <c r="F11" s="12"/>
      <c r="G11" s="22" t="s">
        <v>70</v>
      </c>
      <c r="H11" s="12">
        <v>0</v>
      </c>
      <c r="I11" s="29"/>
    </row>
    <row r="12" spans="1:14" x14ac:dyDescent="0.25">
      <c r="A12" s="25"/>
      <c r="B12" s="30"/>
      <c r="C12" s="20"/>
      <c r="D12" s="21"/>
      <c r="E12" s="28"/>
      <c r="F12" s="12"/>
      <c r="G12" s="31" t="s">
        <v>270</v>
      </c>
      <c r="H12" s="32">
        <f>SUM(H8:H11)</f>
        <v>0</v>
      </c>
    </row>
    <row r="13" spans="1:14" x14ac:dyDescent="0.25">
      <c r="A13" s="25"/>
      <c r="B13" s="30"/>
      <c r="C13" s="20"/>
      <c r="D13" s="21"/>
      <c r="E13" s="29"/>
      <c r="F13" s="12"/>
    </row>
    <row r="14" spans="1:14" ht="14.25" x14ac:dyDescent="0.3">
      <c r="A14" s="33" t="s">
        <v>63</v>
      </c>
      <c r="B14" s="30"/>
      <c r="C14" s="34"/>
      <c r="D14" s="35"/>
      <c r="N14" s="36"/>
    </row>
    <row r="15" spans="1:14" ht="14.25" x14ac:dyDescent="0.3">
      <c r="B15" s="14" t="s">
        <v>76</v>
      </c>
      <c r="C15" s="24"/>
      <c r="D15" s="35"/>
      <c r="N15" s="36"/>
    </row>
    <row r="16" spans="1:14" ht="14.25" x14ac:dyDescent="0.3">
      <c r="A16" s="13"/>
      <c r="B16" s="14" t="s">
        <v>77</v>
      </c>
      <c r="C16" s="15">
        <v>15000</v>
      </c>
      <c r="D16" s="37" t="s">
        <v>230</v>
      </c>
      <c r="N16" s="36"/>
    </row>
    <row r="17" spans="1:14" x14ac:dyDescent="0.25">
      <c r="A17" s="13"/>
      <c r="B17" s="26" t="s">
        <v>72</v>
      </c>
      <c r="C17" s="27">
        <f>SUM(C15:C16)</f>
        <v>15000</v>
      </c>
      <c r="D17" s="38"/>
      <c r="M17" s="39"/>
    </row>
    <row r="18" spans="1:14" x14ac:dyDescent="0.25">
      <c r="A18" s="13"/>
      <c r="C18" s="20"/>
      <c r="D18" s="37"/>
      <c r="M18" s="39"/>
    </row>
    <row r="19" spans="1:14" ht="14.25" x14ac:dyDescent="0.3">
      <c r="A19" s="25"/>
      <c r="B19" s="26"/>
      <c r="C19" s="40"/>
      <c r="D19" s="35"/>
      <c r="N19" s="36"/>
    </row>
    <row r="20" spans="1:14" ht="14.25" x14ac:dyDescent="0.3">
      <c r="A20" s="41" t="s">
        <v>64</v>
      </c>
      <c r="C20" s="15"/>
      <c r="D20" s="42"/>
      <c r="M20" s="43"/>
      <c r="N20" s="36"/>
    </row>
    <row r="21" spans="1:14" ht="14.25" x14ac:dyDescent="0.3">
      <c r="A21" s="44"/>
      <c r="B21" s="45"/>
      <c r="C21" s="20"/>
      <c r="D21" s="38"/>
      <c r="M21" s="43"/>
      <c r="N21" s="36"/>
    </row>
    <row r="22" spans="1:14" ht="14.25" x14ac:dyDescent="0.3">
      <c r="A22" s="25"/>
      <c r="B22" s="26" t="s">
        <v>65</v>
      </c>
      <c r="C22" s="27">
        <f>SUM(C21:C21)</f>
        <v>0</v>
      </c>
      <c r="D22" s="42"/>
      <c r="N22" s="36"/>
    </row>
    <row r="23" spans="1:14" ht="14.25" x14ac:dyDescent="0.3">
      <c r="A23" s="46"/>
      <c r="B23" s="47"/>
      <c r="C23" s="48"/>
      <c r="D23" s="49"/>
      <c r="N23" s="36"/>
    </row>
    <row r="24" spans="1:14" ht="16.5" x14ac:dyDescent="0.3">
      <c r="A24" s="3" t="s">
        <v>66</v>
      </c>
      <c r="B24" s="50"/>
      <c r="C24" s="51"/>
      <c r="D24" s="6" t="s">
        <v>61</v>
      </c>
      <c r="N24" s="36"/>
    </row>
    <row r="25" spans="1:14" ht="14.25" x14ac:dyDescent="0.3">
      <c r="A25" s="52"/>
      <c r="B25" s="53"/>
      <c r="C25" s="24"/>
      <c r="D25" s="54"/>
      <c r="N25" s="36"/>
    </row>
    <row r="26" spans="1:14" ht="14.25" x14ac:dyDescent="0.3">
      <c r="A26" s="55" t="s">
        <v>63</v>
      </c>
      <c r="B26" s="53"/>
      <c r="C26" s="24"/>
      <c r="D26" s="54"/>
      <c r="N26" s="36"/>
    </row>
    <row r="27" spans="1:14" ht="14.25" x14ac:dyDescent="0.3">
      <c r="A27" s="56"/>
      <c r="B27" s="14" t="s">
        <v>74</v>
      </c>
      <c r="C27" s="57">
        <v>0</v>
      </c>
      <c r="D27" s="21" t="s">
        <v>79</v>
      </c>
      <c r="N27" s="36"/>
    </row>
    <row r="28" spans="1:14" ht="14.25" x14ac:dyDescent="0.3">
      <c r="A28" s="56"/>
      <c r="B28" s="58" t="s">
        <v>80</v>
      </c>
      <c r="C28" s="15">
        <v>0</v>
      </c>
      <c r="D28" s="21" t="s">
        <v>78</v>
      </c>
      <c r="N28" s="36"/>
    </row>
    <row r="29" spans="1:14" ht="14.25" x14ac:dyDescent="0.3">
      <c r="A29" s="56"/>
      <c r="B29" s="58" t="s">
        <v>231</v>
      </c>
      <c r="C29" s="135">
        <v>0</v>
      </c>
      <c r="D29" s="66" t="s">
        <v>232</v>
      </c>
      <c r="N29" s="36"/>
    </row>
    <row r="30" spans="1:14" ht="14.25" x14ac:dyDescent="0.3">
      <c r="A30" s="56"/>
      <c r="B30" s="26" t="s">
        <v>73</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64</v>
      </c>
      <c r="B33" s="61"/>
      <c r="C33" s="62"/>
      <c r="D33" s="63"/>
      <c r="N33" s="36"/>
    </row>
    <row r="34" spans="1:14" ht="14.25" x14ac:dyDescent="0.3">
      <c r="A34" s="64"/>
      <c r="B34" s="61" t="s">
        <v>83</v>
      </c>
      <c r="C34" s="65">
        <v>0</v>
      </c>
      <c r="D34" s="66" t="s">
        <v>81</v>
      </c>
      <c r="N34" s="36"/>
    </row>
    <row r="35" spans="1:14" ht="14.25" x14ac:dyDescent="0.3">
      <c r="A35" s="25"/>
      <c r="B35" s="30"/>
      <c r="C35" s="67">
        <v>0</v>
      </c>
      <c r="D35" s="66" t="s">
        <v>82</v>
      </c>
      <c r="N35" s="36"/>
    </row>
    <row r="36" spans="1:14" ht="14.25" x14ac:dyDescent="0.3">
      <c r="A36" s="25"/>
      <c r="B36" s="26" t="s">
        <v>65</v>
      </c>
      <c r="C36" s="40">
        <f>SUM(C34:C35)</f>
        <v>0</v>
      </c>
      <c r="D36" s="68"/>
      <c r="N36" s="36"/>
    </row>
    <row r="37" spans="1:14" ht="14.25" x14ac:dyDescent="0.3">
      <c r="A37" s="46"/>
      <c r="B37" s="69"/>
      <c r="C37" s="67"/>
      <c r="D37" s="70"/>
      <c r="N37" s="36"/>
    </row>
    <row r="38" spans="1:14" x14ac:dyDescent="0.25">
      <c r="B38" s="71" t="s">
        <v>67</v>
      </c>
      <c r="C38" s="72">
        <f>C17+C22+C36+C30</f>
        <v>15000</v>
      </c>
      <c r="D38" s="73"/>
    </row>
    <row r="39" spans="1:14" x14ac:dyDescent="0.25">
      <c r="D39" s="202"/>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18"/>
  <sheetViews>
    <sheetView showGridLines="0" topLeftCell="A64" zoomScaleNormal="100" workbookViewId="0">
      <selection activeCell="D40" sqref="D40"/>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7" style="103"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37" customFormat="1" ht="16.5" x14ac:dyDescent="0.3">
      <c r="A1" s="136" t="s">
        <v>251</v>
      </c>
      <c r="D1" s="138"/>
    </row>
    <row r="2" spans="1:11" s="137" customFormat="1" ht="16.5" x14ac:dyDescent="0.3">
      <c r="A2" s="136" t="s">
        <v>341</v>
      </c>
      <c r="D2" s="138"/>
    </row>
    <row r="3" spans="1:11" s="137" customFormat="1" ht="16.5" x14ac:dyDescent="0.3">
      <c r="A3" s="136"/>
      <c r="D3" s="138"/>
    </row>
    <row r="4" spans="1:11" s="137" customFormat="1" ht="16.5" x14ac:dyDescent="0.3">
      <c r="A4" s="139" t="s">
        <v>20</v>
      </c>
      <c r="D4" s="138"/>
      <c r="K4" s="137"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v>559688.44999999995</v>
      </c>
      <c r="C7" s="12"/>
      <c r="D7" s="78"/>
      <c r="E7" s="78"/>
      <c r="F7" s="87"/>
      <c r="G7" s="78"/>
    </row>
    <row r="8" spans="1:11" s="74" customFormat="1" x14ac:dyDescent="0.25">
      <c r="A8" s="86" t="s">
        <v>223</v>
      </c>
      <c r="B8" s="12">
        <v>5514.78</v>
      </c>
      <c r="C8" s="12"/>
      <c r="D8" s="78"/>
      <c r="E8" s="78"/>
      <c r="F8" s="87"/>
      <c r="G8" s="78"/>
    </row>
    <row r="9" spans="1:11" s="74" customFormat="1" x14ac:dyDescent="0.25">
      <c r="A9" s="86" t="s">
        <v>224</v>
      </c>
      <c r="B9" s="12">
        <v>0</v>
      </c>
      <c r="C9" s="12"/>
      <c r="D9" s="78"/>
      <c r="E9" s="78"/>
      <c r="F9" s="87"/>
      <c r="G9" s="78"/>
    </row>
    <row r="10" spans="1:11" s="74" customFormat="1" x14ac:dyDescent="0.25">
      <c r="A10" s="86" t="s">
        <v>225</v>
      </c>
      <c r="B10" s="12">
        <v>0</v>
      </c>
      <c r="C10" s="12"/>
      <c r="D10" s="78"/>
      <c r="E10" s="78"/>
      <c r="F10" s="87"/>
      <c r="G10" s="78"/>
    </row>
    <row r="11" spans="1:11" s="74" customFormat="1" x14ac:dyDescent="0.25">
      <c r="A11" s="86" t="s">
        <v>226</v>
      </c>
      <c r="B11" s="12">
        <v>0</v>
      </c>
      <c r="C11" s="12"/>
      <c r="D11" s="12"/>
      <c r="E11" s="78"/>
      <c r="F11" s="87"/>
      <c r="G11" s="78"/>
    </row>
    <row r="12" spans="1:11" s="74" customFormat="1" x14ac:dyDescent="0.25">
      <c r="A12" s="76" t="s">
        <v>227</v>
      </c>
      <c r="B12" s="12">
        <v>0</v>
      </c>
      <c r="C12" s="12"/>
      <c r="D12" s="78"/>
      <c r="E12" s="78"/>
      <c r="F12" s="87"/>
      <c r="G12" s="78"/>
    </row>
    <row r="13" spans="1:11" s="74" customFormat="1" x14ac:dyDescent="0.25">
      <c r="A13" s="86" t="s">
        <v>276</v>
      </c>
      <c r="B13" s="12">
        <v>1015130</v>
      </c>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559688.44999999995</v>
      </c>
      <c r="C17" s="12"/>
      <c r="F17" s="87"/>
    </row>
    <row r="18" spans="1:7" s="74" customFormat="1" x14ac:dyDescent="0.25">
      <c r="B18" s="18"/>
      <c r="C18" s="12"/>
      <c r="F18" s="87"/>
    </row>
    <row r="19" spans="1:7" s="74" customFormat="1" x14ac:dyDescent="0.25">
      <c r="A19" s="127" t="s">
        <v>108</v>
      </c>
      <c r="B19" s="128"/>
      <c r="C19" s="12"/>
      <c r="F19" s="87"/>
    </row>
    <row r="20" spans="1:7" s="74" customFormat="1" x14ac:dyDescent="0.25">
      <c r="A20" s="86" t="s">
        <v>24</v>
      </c>
      <c r="B20" s="12">
        <v>0</v>
      </c>
      <c r="C20" s="12"/>
      <c r="F20" s="87"/>
    </row>
    <row r="21" spans="1:7" s="74" customFormat="1" x14ac:dyDescent="0.25">
      <c r="A21" s="76" t="s">
        <v>43</v>
      </c>
      <c r="B21" s="12">
        <v>0</v>
      </c>
      <c r="C21" s="12"/>
      <c r="F21" s="87"/>
    </row>
    <row r="22" spans="1:7" s="74" customFormat="1" x14ac:dyDescent="0.25">
      <c r="A22" s="76" t="s">
        <v>220</v>
      </c>
      <c r="B22" s="12">
        <v>0</v>
      </c>
      <c r="C22" s="12"/>
      <c r="D22" s="78"/>
      <c r="F22" s="87"/>
    </row>
    <row r="23" spans="1:7" s="74" customFormat="1" x14ac:dyDescent="0.25">
      <c r="A23" s="76" t="s">
        <v>56</v>
      </c>
      <c r="B23" s="12">
        <v>15000</v>
      </c>
      <c r="C23" s="12"/>
      <c r="F23" s="484" t="s">
        <v>380</v>
      </c>
    </row>
    <row r="24" spans="1:7" s="74" customFormat="1" ht="13.5" customHeight="1" x14ac:dyDescent="0.25">
      <c r="A24" s="86" t="s">
        <v>25</v>
      </c>
      <c r="B24" s="12">
        <v>-250000</v>
      </c>
      <c r="C24" s="12"/>
      <c r="D24" s="200" t="s">
        <v>250</v>
      </c>
      <c r="E24" s="174"/>
      <c r="F24" s="484">
        <f>+B110</f>
        <v>420039.05</v>
      </c>
    </row>
    <row r="25" spans="1:7" s="74" customFormat="1" ht="13.5" customHeight="1" x14ac:dyDescent="0.25">
      <c r="A25" s="86" t="s">
        <v>109</v>
      </c>
      <c r="B25" s="12">
        <f>-RDC!I12</f>
        <v>-8369.811999999989</v>
      </c>
      <c r="C25" s="12"/>
      <c r="D25" s="200">
        <f>+B17+B21+B30+B23+B24</f>
        <v>41849.059999999939</v>
      </c>
      <c r="E25" s="174"/>
      <c r="F25" s="87"/>
    </row>
    <row r="26" spans="1:7" s="74" customFormat="1" ht="8.25" customHeight="1" x14ac:dyDescent="0.25">
      <c r="A26" s="86"/>
      <c r="B26" s="12"/>
      <c r="C26" s="12"/>
      <c r="D26" s="174"/>
      <c r="E26" s="174"/>
      <c r="F26" s="87"/>
    </row>
    <row r="27" spans="1:7" s="74" customFormat="1" ht="13.5" customHeight="1" x14ac:dyDescent="0.25">
      <c r="A27" s="81" t="s">
        <v>130</v>
      </c>
      <c r="B27" s="18">
        <f>SUM(B17:B25)</f>
        <v>316318.63799999998</v>
      </c>
      <c r="C27" s="12"/>
      <c r="D27" s="174"/>
      <c r="E27" s="174"/>
      <c r="F27" s="87"/>
    </row>
    <row r="28" spans="1:7" s="74" customFormat="1" ht="13.5" customHeight="1" x14ac:dyDescent="0.25">
      <c r="A28" s="98"/>
      <c r="B28" s="12"/>
      <c r="C28" s="12"/>
      <c r="D28" s="174"/>
      <c r="E28" s="174"/>
      <c r="F28" s="87"/>
    </row>
    <row r="29" spans="1:7" s="74" customFormat="1" ht="13.5" customHeight="1" x14ac:dyDescent="0.25">
      <c r="A29" s="129" t="s">
        <v>110</v>
      </c>
      <c r="B29" s="130"/>
      <c r="C29" s="12"/>
      <c r="D29" s="174"/>
      <c r="E29" s="174"/>
      <c r="F29" s="87"/>
      <c r="G29" s="74" t="s">
        <v>379</v>
      </c>
    </row>
    <row r="30" spans="1:7" s="74" customFormat="1" x14ac:dyDescent="0.25">
      <c r="A30" s="76" t="s">
        <v>277</v>
      </c>
      <c r="B30" s="12">
        <v>-282839.39</v>
      </c>
      <c r="C30" s="12"/>
      <c r="D30" s="78"/>
      <c r="F30" s="87"/>
    </row>
    <row r="31" spans="1:7" s="74" customFormat="1" ht="13.5" customHeight="1" x14ac:dyDescent="0.25">
      <c r="A31" s="86" t="s">
        <v>131</v>
      </c>
      <c r="B31" s="12">
        <f>-(B27+B30)*0.1</f>
        <v>-3347.9247999999966</v>
      </c>
      <c r="C31" s="12"/>
      <c r="D31" s="174"/>
      <c r="E31" s="174"/>
      <c r="F31" s="87"/>
    </row>
    <row r="32" spans="1:7" s="74" customFormat="1" ht="13.5" customHeight="1" x14ac:dyDescent="0.25">
      <c r="A32" s="86"/>
      <c r="B32" s="12"/>
      <c r="C32" s="12"/>
      <c r="D32" s="174"/>
      <c r="E32" s="174"/>
      <c r="F32" s="87"/>
    </row>
    <row r="33" spans="1:6" s="74" customFormat="1" ht="4.5" customHeight="1" x14ac:dyDescent="0.25">
      <c r="A33" s="86"/>
      <c r="B33" s="12"/>
      <c r="C33" s="12"/>
      <c r="D33" s="174"/>
      <c r="E33" s="174"/>
      <c r="F33" s="87"/>
    </row>
    <row r="34" spans="1:6" s="74" customFormat="1" x14ac:dyDescent="0.25">
      <c r="A34" s="93" t="s">
        <v>261</v>
      </c>
      <c r="B34" s="18">
        <f>B27+B31+B30</f>
        <v>30131.323199999984</v>
      </c>
      <c r="C34" s="18"/>
      <c r="F34" s="94"/>
    </row>
    <row r="35" spans="1:6" s="74" customFormat="1" x14ac:dyDescent="0.25">
      <c r="A35" s="93"/>
      <c r="B35" s="18"/>
      <c r="C35" s="18"/>
      <c r="F35" s="95"/>
    </row>
    <row r="36" spans="1:6" s="74" customFormat="1" x14ac:dyDescent="0.25">
      <c r="A36" s="96" t="s">
        <v>342</v>
      </c>
      <c r="B36" s="97">
        <f>ROUND(B34*0.24,2)</f>
        <v>7231.52</v>
      </c>
      <c r="C36" s="12"/>
      <c r="F36" s="87"/>
    </row>
    <row r="37" spans="1:6" x14ac:dyDescent="0.25">
      <c r="A37" s="74" t="s">
        <v>271</v>
      </c>
      <c r="B37" s="12">
        <f>-(B36*0.5)*D88</f>
        <v>-1300.5109253750011</v>
      </c>
    </row>
    <row r="38" spans="1:6" x14ac:dyDescent="0.25">
      <c r="A38" s="74" t="s">
        <v>373</v>
      </c>
      <c r="B38" s="12">
        <f>-D80</f>
        <v>-2307.83</v>
      </c>
    </row>
    <row r="40" spans="1:6" s="74" customFormat="1" x14ac:dyDescent="0.25">
      <c r="A40" s="98" t="s">
        <v>57</v>
      </c>
      <c r="B40" s="18">
        <f>B36+B37+B38</f>
        <v>3623.179074624999</v>
      </c>
      <c r="C40" s="18"/>
      <c r="F40" s="94"/>
    </row>
    <row r="41" spans="1:6" s="74" customFormat="1" x14ac:dyDescent="0.25">
      <c r="B41" s="18"/>
      <c r="C41" s="18"/>
      <c r="F41" s="94"/>
    </row>
    <row r="42" spans="1:6" s="74" customFormat="1" x14ac:dyDescent="0.25">
      <c r="A42" s="74" t="s">
        <v>26</v>
      </c>
      <c r="B42" s="12">
        <f>-SUM(B8:B12)</f>
        <v>-5514.78</v>
      </c>
      <c r="C42" s="12"/>
      <c r="F42" s="87"/>
    </row>
    <row r="43" spans="1:6" s="74" customFormat="1" x14ac:dyDescent="0.25">
      <c r="A43" s="121" t="s">
        <v>273</v>
      </c>
      <c r="B43" s="122">
        <f>SUM(B40:B42)</f>
        <v>-1891.6009253750008</v>
      </c>
      <c r="C43" s="18"/>
      <c r="F43" s="94"/>
    </row>
    <row r="44" spans="1:6" s="74" customFormat="1" x14ac:dyDescent="0.25">
      <c r="A44" s="93"/>
      <c r="B44" s="18"/>
      <c r="C44" s="18"/>
      <c r="F44" s="204"/>
    </row>
    <row r="45" spans="1:6" s="74" customFormat="1" x14ac:dyDescent="0.25">
      <c r="A45" s="101" t="s">
        <v>27</v>
      </c>
      <c r="B45" s="12"/>
      <c r="C45" s="12"/>
      <c r="F45" s="87"/>
    </row>
    <row r="46" spans="1:6" s="74" customFormat="1" x14ac:dyDescent="0.25">
      <c r="A46" s="74" t="s">
        <v>23</v>
      </c>
      <c r="B46" s="12">
        <f>B7</f>
        <v>559688.44999999995</v>
      </c>
      <c r="C46" s="12"/>
      <c r="F46" s="87"/>
    </row>
    <row r="47" spans="1:6" s="74" customFormat="1" x14ac:dyDescent="0.25">
      <c r="A47" s="86" t="s">
        <v>58</v>
      </c>
      <c r="B47" s="12">
        <f>-B40</f>
        <v>-3623.179074624999</v>
      </c>
      <c r="C47" s="12"/>
      <c r="F47" s="87"/>
    </row>
    <row r="48" spans="1:6" s="74" customFormat="1" x14ac:dyDescent="0.25">
      <c r="A48" s="76" t="s">
        <v>95</v>
      </c>
      <c r="B48" s="91">
        <f>+(B30+B31-'CONTROL RDC'!G8)*0.24</f>
        <v>-72805.812672</v>
      </c>
      <c r="C48" s="12"/>
      <c r="F48" s="87"/>
    </row>
    <row r="49" spans="1:8" s="74" customFormat="1" x14ac:dyDescent="0.25">
      <c r="A49" s="121" t="s">
        <v>0</v>
      </c>
      <c r="B49" s="122">
        <f>(B46+B47+B48)</f>
        <v>483259.45825337491</v>
      </c>
      <c r="C49" s="18"/>
      <c r="F49" s="94"/>
    </row>
    <row r="50" spans="1:8" x14ac:dyDescent="0.25">
      <c r="A50" s="100"/>
      <c r="B50" s="102"/>
      <c r="C50" s="102"/>
    </row>
    <row r="51" spans="1:8" s="74" customFormat="1" ht="14.25" thickBot="1" x14ac:dyDescent="0.3">
      <c r="A51" s="104" t="s">
        <v>361</v>
      </c>
      <c r="B51" s="105" t="s">
        <v>1</v>
      </c>
      <c r="C51" s="105"/>
      <c r="D51" s="106" t="s">
        <v>2</v>
      </c>
      <c r="E51" s="125"/>
      <c r="F51" s="205"/>
    </row>
    <row r="52" spans="1:8" s="74" customFormat="1" x14ac:dyDescent="0.25">
      <c r="A52" s="86" t="s">
        <v>28</v>
      </c>
      <c r="B52" s="12">
        <f>B40</f>
        <v>3623.179074624999</v>
      </c>
      <c r="C52" s="12"/>
      <c r="D52" s="12"/>
      <c r="E52" s="12"/>
      <c r="F52" s="87"/>
    </row>
    <row r="53" spans="1:8" s="74" customFormat="1" x14ac:dyDescent="0.25">
      <c r="A53" s="86" t="s">
        <v>44</v>
      </c>
      <c r="B53" s="12"/>
      <c r="C53" s="12"/>
      <c r="D53" s="12">
        <f>-B42</f>
        <v>5514.78</v>
      </c>
      <c r="E53" s="12"/>
      <c r="F53" s="87"/>
    </row>
    <row r="54" spans="1:8" s="74" customFormat="1" x14ac:dyDescent="0.25">
      <c r="A54" s="77" t="s">
        <v>382</v>
      </c>
      <c r="B54" s="91">
        <f>+D53-B52</f>
        <v>1891.6009253750008</v>
      </c>
      <c r="C54" s="91"/>
      <c r="D54" s="91"/>
      <c r="E54" s="12"/>
      <c r="F54" s="87"/>
    </row>
    <row r="55" spans="1:8" s="74" customFormat="1" x14ac:dyDescent="0.25">
      <c r="A55" s="77"/>
      <c r="B55" s="91"/>
      <c r="C55" s="91"/>
      <c r="D55" s="91"/>
      <c r="E55" s="91"/>
      <c r="F55" s="87"/>
    </row>
    <row r="56" spans="1:8" s="74" customFormat="1" x14ac:dyDescent="0.25">
      <c r="A56" s="489" t="s">
        <v>45</v>
      </c>
      <c r="B56" s="199">
        <f>-B31*0.24</f>
        <v>803.50195199999916</v>
      </c>
      <c r="C56" s="199"/>
      <c r="D56" s="490"/>
      <c r="E56" s="318"/>
      <c r="F56" s="319" t="s">
        <v>248</v>
      </c>
    </row>
    <row r="57" spans="1:8" s="74" customFormat="1" x14ac:dyDescent="0.25">
      <c r="A57" s="107" t="s">
        <v>246</v>
      </c>
      <c r="B57" s="91"/>
      <c r="C57" s="91"/>
      <c r="D57" s="491">
        <f>+B56</f>
        <v>803.50195199999916</v>
      </c>
      <c r="E57" s="320"/>
      <c r="F57" s="321"/>
    </row>
    <row r="58" spans="1:8" s="74" customFormat="1" x14ac:dyDescent="0.25">
      <c r="A58" s="76" t="s">
        <v>45</v>
      </c>
      <c r="B58" s="12">
        <f>-B30*0.24</f>
        <v>67881.453600000008</v>
      </c>
      <c r="C58" s="12"/>
      <c r="D58" s="492"/>
      <c r="E58" s="485"/>
      <c r="F58" s="486" t="s">
        <v>381</v>
      </c>
    </row>
    <row r="59" spans="1:8" s="74" customFormat="1" x14ac:dyDescent="0.25">
      <c r="A59" s="107" t="s">
        <v>246</v>
      </c>
      <c r="B59" s="91"/>
      <c r="C59" s="91"/>
      <c r="D59" s="491">
        <f>+B58</f>
        <v>67881.453600000008</v>
      </c>
      <c r="E59" s="487"/>
      <c r="F59" s="488"/>
    </row>
    <row r="60" spans="1:8" s="74" customFormat="1" x14ac:dyDescent="0.25">
      <c r="A60" s="76" t="s">
        <v>247</v>
      </c>
      <c r="B60" s="12">
        <f>D61</f>
        <v>0</v>
      </c>
      <c r="C60" s="12"/>
      <c r="D60" s="12">
        <v>0</v>
      </c>
      <c r="E60" s="322"/>
      <c r="F60" s="323" t="s">
        <v>249</v>
      </c>
      <c r="H60" s="12"/>
    </row>
    <row r="61" spans="1:8" s="74" customFormat="1" x14ac:dyDescent="0.25">
      <c r="A61" s="107" t="s">
        <v>45</v>
      </c>
      <c r="B61" s="91">
        <v>0</v>
      </c>
      <c r="C61" s="91"/>
      <c r="D61" s="91">
        <f>RDC!K14</f>
        <v>0</v>
      </c>
      <c r="E61" s="324"/>
      <c r="F61" s="325"/>
    </row>
    <row r="62" spans="1:8" s="74" customFormat="1" x14ac:dyDescent="0.25">
      <c r="A62" s="93" t="s">
        <v>3</v>
      </c>
      <c r="B62" s="18">
        <f>SUM(B52:C61)</f>
        <v>74199.735552000013</v>
      </c>
      <c r="C62" s="18"/>
      <c r="D62" s="18">
        <f>SUM(D52:E61)</f>
        <v>74199.735552000013</v>
      </c>
      <c r="E62" s="12"/>
      <c r="F62" s="87"/>
    </row>
    <row r="63" spans="1:8" s="74" customFormat="1" x14ac:dyDescent="0.25">
      <c r="B63" s="206"/>
      <c r="C63" s="206"/>
      <c r="D63" s="12"/>
      <c r="F63" s="207"/>
    </row>
    <row r="64" spans="1:8" s="74" customFormat="1" x14ac:dyDescent="0.25">
      <c r="A64" s="208" t="s">
        <v>362</v>
      </c>
      <c r="B64" s="209"/>
      <c r="C64" s="209"/>
      <c r="D64" s="210"/>
      <c r="F64" s="207"/>
    </row>
    <row r="65" spans="1:8" s="74" customFormat="1" ht="14.25" thickBot="1" x14ac:dyDescent="0.3">
      <c r="A65" s="105" t="s">
        <v>363</v>
      </c>
      <c r="B65" s="105" t="s">
        <v>1</v>
      </c>
      <c r="C65" s="105"/>
      <c r="D65" s="106" t="s">
        <v>2</v>
      </c>
      <c r="E65" s="125"/>
      <c r="F65" s="126"/>
    </row>
    <row r="66" spans="1:8" s="74" customFormat="1" x14ac:dyDescent="0.25">
      <c r="A66" s="124"/>
      <c r="B66" s="124"/>
      <c r="C66" s="124"/>
      <c r="D66" s="125"/>
      <c r="E66" s="125"/>
      <c r="F66" s="126"/>
    </row>
    <row r="67" spans="1:8" s="74" customFormat="1" x14ac:dyDescent="0.25">
      <c r="A67" s="86" t="s">
        <v>29</v>
      </c>
      <c r="B67" s="12">
        <f>B49</f>
        <v>483259.45825337491</v>
      </c>
      <c r="C67" s="12"/>
      <c r="D67" s="12"/>
      <c r="E67" s="12"/>
      <c r="F67" s="87"/>
    </row>
    <row r="68" spans="1:8" s="74" customFormat="1" x14ac:dyDescent="0.25">
      <c r="A68" s="86" t="s">
        <v>30</v>
      </c>
      <c r="B68" s="12"/>
      <c r="C68" s="12"/>
      <c r="D68" s="12">
        <v>0</v>
      </c>
      <c r="E68" s="12"/>
      <c r="F68" s="87"/>
    </row>
    <row r="69" spans="1:8" s="74" customFormat="1" x14ac:dyDescent="0.25">
      <c r="A69" s="76" t="s">
        <v>222</v>
      </c>
      <c r="B69" s="12"/>
      <c r="C69" s="12"/>
      <c r="D69" s="12">
        <f>+B67-D71-D72-D70</f>
        <v>221541.72145337495</v>
      </c>
      <c r="E69" s="12"/>
      <c r="F69" s="87"/>
    </row>
    <row r="70" spans="1:8" s="74" customFormat="1" x14ac:dyDescent="0.25">
      <c r="A70" s="76" t="s">
        <v>97</v>
      </c>
      <c r="B70" s="12"/>
      <c r="C70" s="12"/>
      <c r="D70" s="12">
        <f>-B24</f>
        <v>250000</v>
      </c>
      <c r="E70" s="12"/>
      <c r="F70" s="87"/>
    </row>
    <row r="71" spans="1:8" s="74" customFormat="1" x14ac:dyDescent="0.25">
      <c r="A71" s="76" t="s">
        <v>133</v>
      </c>
      <c r="B71" s="12"/>
      <c r="C71" s="12"/>
      <c r="D71" s="12">
        <f>-B25</f>
        <v>8369.811999999989</v>
      </c>
      <c r="E71" s="12"/>
      <c r="F71" s="87"/>
    </row>
    <row r="72" spans="1:8" s="74" customFormat="1" x14ac:dyDescent="0.25">
      <c r="A72" s="76" t="s">
        <v>239</v>
      </c>
      <c r="B72" s="12"/>
      <c r="C72" s="12"/>
      <c r="D72" s="12">
        <f>-B31</f>
        <v>3347.9247999999966</v>
      </c>
      <c r="E72" s="12"/>
      <c r="F72" s="87"/>
    </row>
    <row r="73" spans="1:8" s="74" customFormat="1" x14ac:dyDescent="0.25">
      <c r="A73" s="86" t="s">
        <v>42</v>
      </c>
      <c r="B73" s="12"/>
      <c r="C73" s="12"/>
      <c r="D73" s="12">
        <v>0</v>
      </c>
      <c r="E73" s="12"/>
      <c r="F73" s="87"/>
    </row>
    <row r="74" spans="1:8" s="74" customFormat="1" x14ac:dyDescent="0.25">
      <c r="A74" s="86" t="s">
        <v>96</v>
      </c>
      <c r="B74" s="91"/>
      <c r="C74" s="91"/>
      <c r="D74" s="91">
        <v>0</v>
      </c>
      <c r="E74" s="12"/>
      <c r="F74" s="87"/>
    </row>
    <row r="75" spans="1:8" s="74" customFormat="1" x14ac:dyDescent="0.25">
      <c r="A75" s="93" t="s">
        <v>3</v>
      </c>
      <c r="B75" s="12">
        <f>SUM(B67:B74)</f>
        <v>483259.45825337491</v>
      </c>
      <c r="C75" s="12"/>
      <c r="D75" s="12">
        <f>SUM(D67:D74)</f>
        <v>483259.45825337491</v>
      </c>
      <c r="E75" s="12"/>
      <c r="F75" s="175">
        <f>+B75-D75</f>
        <v>0</v>
      </c>
    </row>
    <row r="76" spans="1:8" s="74" customFormat="1" x14ac:dyDescent="0.25"/>
    <row r="77" spans="1:8" s="74" customFormat="1" x14ac:dyDescent="0.25">
      <c r="A77" s="74" t="s">
        <v>35</v>
      </c>
      <c r="F77" s="76"/>
    </row>
    <row r="78" spans="1:8" s="74" customFormat="1" x14ac:dyDescent="0.25">
      <c r="A78" s="172"/>
      <c r="B78" s="176" t="s">
        <v>36</v>
      </c>
      <c r="C78" s="125"/>
      <c r="D78" s="176" t="s">
        <v>37</v>
      </c>
      <c r="E78" s="125"/>
      <c r="F78" s="176" t="s">
        <v>4</v>
      </c>
      <c r="G78" s="172"/>
      <c r="H78" s="172"/>
    </row>
    <row r="79" spans="1:8" s="74" customFormat="1" x14ac:dyDescent="0.25">
      <c r="A79" s="173" t="s">
        <v>107</v>
      </c>
      <c r="B79" s="173" t="s">
        <v>38</v>
      </c>
      <c r="C79" s="177"/>
      <c r="D79" s="173" t="s">
        <v>39</v>
      </c>
      <c r="E79" s="177"/>
      <c r="F79" s="173" t="s">
        <v>40</v>
      </c>
      <c r="G79" s="173" t="s">
        <v>41</v>
      </c>
      <c r="H79" s="173" t="s">
        <v>132</v>
      </c>
    </row>
    <row r="80" spans="1:8" s="74" customFormat="1" x14ac:dyDescent="0.25">
      <c r="A80" s="86" t="s">
        <v>340</v>
      </c>
      <c r="B80" s="91">
        <f>+INVERSION!E21</f>
        <v>2307.83</v>
      </c>
      <c r="C80" s="91"/>
      <c r="D80" s="91">
        <v>2307.83</v>
      </c>
      <c r="E80" s="91"/>
      <c r="F80" s="12">
        <f>B80-D80</f>
        <v>0</v>
      </c>
      <c r="G80" s="178">
        <f>D80/B$36</f>
        <v>0.31913484302055445</v>
      </c>
      <c r="H80" s="179">
        <v>0.7</v>
      </c>
    </row>
    <row r="81" spans="1:10" s="74" customFormat="1" x14ac:dyDescent="0.25">
      <c r="A81" s="123" t="s">
        <v>221</v>
      </c>
      <c r="B81" s="32">
        <f>SUM(B80:B80)</f>
        <v>2307.83</v>
      </c>
      <c r="C81" s="32" t="e">
        <f>SUM(#REF!)</f>
        <v>#REF!</v>
      </c>
      <c r="D81" s="32">
        <f>SUM(D80:D80)</f>
        <v>2307.83</v>
      </c>
      <c r="E81" s="32"/>
      <c r="F81" s="32">
        <f>SUM(F80:F80)</f>
        <v>0</v>
      </c>
      <c r="G81" s="180">
        <f>SUM(G80:G80)</f>
        <v>0.31913484302055445</v>
      </c>
      <c r="H81" s="181"/>
      <c r="I81" s="18"/>
      <c r="J81" s="12"/>
    </row>
    <row r="82" spans="1:10" s="74" customFormat="1" x14ac:dyDescent="0.25">
      <c r="A82" s="86"/>
      <c r="B82" s="18"/>
      <c r="C82" s="18"/>
      <c r="D82" s="18"/>
      <c r="E82" s="18"/>
      <c r="F82" s="18"/>
      <c r="G82" s="182"/>
      <c r="H82" s="82"/>
      <c r="I82" s="18"/>
      <c r="J82" s="12"/>
    </row>
    <row r="83" spans="1:10" s="74" customFormat="1" x14ac:dyDescent="0.25">
      <c r="A83" s="86"/>
      <c r="B83" s="125"/>
      <c r="C83" s="125"/>
      <c r="D83" s="125"/>
      <c r="E83" s="125"/>
      <c r="F83" s="125"/>
      <c r="G83" s="182"/>
      <c r="H83" s="82"/>
      <c r="I83" s="18"/>
      <c r="J83" s="12"/>
    </row>
    <row r="84" spans="1:10" s="74" customFormat="1" x14ac:dyDescent="0.25">
      <c r="A84" s="271" t="s">
        <v>256</v>
      </c>
      <c r="B84" s="201"/>
      <c r="C84" s="125"/>
      <c r="D84" s="125"/>
      <c r="E84" s="125"/>
      <c r="F84" s="125"/>
      <c r="G84" s="182"/>
      <c r="H84" s="82"/>
      <c r="I84" s="18"/>
      <c r="J84" s="12"/>
    </row>
    <row r="85" spans="1:10" x14ac:dyDescent="0.25">
      <c r="A85" s="120"/>
      <c r="B85" s="88"/>
      <c r="C85" s="99"/>
      <c r="D85" s="99"/>
      <c r="E85" s="99"/>
      <c r="F85" s="99"/>
      <c r="G85" s="183"/>
      <c r="H85" s="134"/>
      <c r="I85" s="99"/>
      <c r="J85" s="88"/>
    </row>
    <row r="86" spans="1:10" s="74" customFormat="1" x14ac:dyDescent="0.25">
      <c r="A86" s="86" t="s">
        <v>257</v>
      </c>
      <c r="B86" s="12">
        <v>389285.51</v>
      </c>
      <c r="C86" s="18">
        <v>389285.51</v>
      </c>
      <c r="D86" s="18"/>
      <c r="E86" s="18"/>
      <c r="F86" s="18"/>
      <c r="G86" s="182"/>
      <c r="H86" s="82"/>
      <c r="I86" s="18"/>
      <c r="J86" s="12"/>
    </row>
    <row r="87" spans="1:10" s="74" customFormat="1" x14ac:dyDescent="0.25">
      <c r="A87" s="86" t="s">
        <v>258</v>
      </c>
      <c r="B87" s="91">
        <v>187977.64</v>
      </c>
      <c r="C87" s="18">
        <v>172977.64</v>
      </c>
      <c r="D87" s="18"/>
      <c r="E87" s="18"/>
      <c r="F87" s="18"/>
      <c r="G87" s="182"/>
      <c r="H87" s="82"/>
      <c r="I87" s="18"/>
      <c r="J87" s="12"/>
    </row>
    <row r="88" spans="1:10" s="74" customFormat="1" x14ac:dyDescent="0.25">
      <c r="A88" s="86" t="s">
        <v>259</v>
      </c>
      <c r="B88" s="12">
        <f>B86-B87</f>
        <v>201307.87</v>
      </c>
      <c r="C88" s="18">
        <v>216307.87</v>
      </c>
      <c r="D88" s="182">
        <f>B88/B7</f>
        <v>0.35967844253352022</v>
      </c>
      <c r="E88" s="18"/>
      <c r="F88" s="18">
        <f>+B36*D88</f>
        <v>2601.0218507500022</v>
      </c>
      <c r="G88" s="314">
        <f>+F88/2</f>
        <v>1300.5109253750011</v>
      </c>
      <c r="H88" s="18"/>
      <c r="I88" s="93"/>
      <c r="J88" s="12"/>
    </row>
    <row r="89" spans="1:10" s="78" customFormat="1" x14ac:dyDescent="0.25">
      <c r="A89" s="74" t="s">
        <v>343</v>
      </c>
      <c r="B89" s="12">
        <f>+B88*0.24</f>
        <v>48313.888800000001</v>
      </c>
      <c r="D89" s="74"/>
      <c r="E89" s="74"/>
      <c r="F89" s="76"/>
      <c r="G89" s="74"/>
      <c r="H89" s="74"/>
    </row>
    <row r="90" spans="1:10" s="78" customFormat="1" x14ac:dyDescent="0.25">
      <c r="A90" s="203" t="s">
        <v>260</v>
      </c>
      <c r="B90" s="17">
        <f>+B89*0.5</f>
        <v>24156.9444</v>
      </c>
      <c r="D90" s="74"/>
      <c r="E90" s="74"/>
      <c r="F90" s="76"/>
      <c r="G90" s="74"/>
      <c r="H90" s="74"/>
    </row>
    <row r="91" spans="1:10" s="78" customFormat="1" x14ac:dyDescent="0.25">
      <c r="A91" s="74"/>
      <c r="B91" s="12"/>
      <c r="D91" s="74"/>
      <c r="E91" s="74"/>
      <c r="F91" s="76"/>
      <c r="G91" s="74"/>
      <c r="H91" s="74"/>
    </row>
    <row r="92" spans="1:10" s="78" customFormat="1" x14ac:dyDescent="0.25">
      <c r="A92" s="82"/>
      <c r="B92" s="74"/>
      <c r="C92" s="74"/>
      <c r="D92" s="74"/>
      <c r="E92" s="74"/>
      <c r="F92" s="74"/>
      <c r="G92" s="74"/>
      <c r="H92" s="74"/>
      <c r="I92" s="74"/>
    </row>
    <row r="93" spans="1:10" s="78" customFormat="1" x14ac:dyDescent="0.25">
      <c r="A93" s="272" t="s">
        <v>31</v>
      </c>
      <c r="B93" s="108" t="s">
        <v>10</v>
      </c>
      <c r="C93" s="74"/>
      <c r="D93" s="74"/>
      <c r="E93" s="74"/>
      <c r="F93" s="74"/>
      <c r="G93" s="74"/>
      <c r="H93" s="74"/>
      <c r="I93" s="74"/>
    </row>
    <row r="94" spans="1:10" s="78" customFormat="1" x14ac:dyDescent="0.25">
      <c r="A94" s="109" t="s">
        <v>85</v>
      </c>
      <c r="B94" s="110">
        <f>B17</f>
        <v>559688.44999999995</v>
      </c>
      <c r="C94" s="74"/>
      <c r="D94" s="74"/>
      <c r="E94" s="74"/>
      <c r="F94" s="74"/>
      <c r="G94" s="74"/>
      <c r="H94" s="74"/>
      <c r="I94" s="74"/>
    </row>
    <row r="95" spans="1:10" s="78" customFormat="1" x14ac:dyDescent="0.25">
      <c r="A95" s="111" t="s">
        <v>86</v>
      </c>
      <c r="B95" s="112">
        <f>B47+B48</f>
        <v>-76428.991746625004</v>
      </c>
      <c r="C95" s="74"/>
      <c r="D95" s="74"/>
      <c r="E95" s="74"/>
      <c r="F95" s="74"/>
      <c r="G95" s="74"/>
      <c r="H95" s="74"/>
      <c r="I95" s="74"/>
    </row>
    <row r="96" spans="1:10" s="78" customFormat="1" x14ac:dyDescent="0.25">
      <c r="A96" s="76" t="s">
        <v>87</v>
      </c>
      <c r="B96" s="112">
        <v>-4831.67</v>
      </c>
      <c r="C96" s="74"/>
      <c r="D96" s="74"/>
      <c r="E96" s="74"/>
      <c r="F96" s="74"/>
      <c r="G96" s="74"/>
      <c r="H96" s="74"/>
      <c r="I96" s="74"/>
    </row>
    <row r="97" spans="1:9" s="78" customFormat="1" x14ac:dyDescent="0.25">
      <c r="A97" s="76" t="s">
        <v>88</v>
      </c>
      <c r="B97" s="113">
        <v>0</v>
      </c>
      <c r="C97" s="74"/>
      <c r="D97" s="74"/>
      <c r="E97" s="74"/>
      <c r="F97" s="74"/>
      <c r="G97" s="74"/>
      <c r="H97" s="74"/>
      <c r="I97" s="74"/>
    </row>
    <row r="98" spans="1:9" s="74" customFormat="1" x14ac:dyDescent="0.25">
      <c r="A98" s="76" t="s">
        <v>89</v>
      </c>
      <c r="B98" s="112">
        <v>0</v>
      </c>
    </row>
    <row r="99" spans="1:9" s="74" customFormat="1" x14ac:dyDescent="0.25">
      <c r="A99" s="74" t="s">
        <v>240</v>
      </c>
      <c r="B99" s="112">
        <v>0</v>
      </c>
    </row>
    <row r="100" spans="1:9" s="74" customFormat="1" x14ac:dyDescent="0.25">
      <c r="A100" s="74" t="s">
        <v>266</v>
      </c>
      <c r="B100" s="113">
        <v>0</v>
      </c>
    </row>
    <row r="101" spans="1:9" s="74" customFormat="1" x14ac:dyDescent="0.25">
      <c r="A101" s="74" t="s">
        <v>267</v>
      </c>
      <c r="B101" s="113">
        <f>-D71</f>
        <v>-8369.811999999989</v>
      </c>
    </row>
    <row r="102" spans="1:9" s="74" customFormat="1" x14ac:dyDescent="0.25">
      <c r="A102" s="74" t="s">
        <v>268</v>
      </c>
      <c r="B102" s="113">
        <f>-D72</f>
        <v>-3347.9247999999966</v>
      </c>
    </row>
    <row r="103" spans="1:9" s="74" customFormat="1" x14ac:dyDescent="0.25">
      <c r="A103" s="74" t="s">
        <v>90</v>
      </c>
      <c r="B103" s="112">
        <v>0</v>
      </c>
    </row>
    <row r="104" spans="1:9" s="74" customFormat="1" x14ac:dyDescent="0.25">
      <c r="A104" s="76" t="s">
        <v>91</v>
      </c>
      <c r="B104" s="113">
        <v>0</v>
      </c>
    </row>
    <row r="105" spans="1:9" s="74" customFormat="1" x14ac:dyDescent="0.25">
      <c r="A105" s="78" t="s">
        <v>92</v>
      </c>
      <c r="B105" s="112">
        <v>0</v>
      </c>
    </row>
    <row r="106" spans="1:9" s="74" customFormat="1" x14ac:dyDescent="0.25">
      <c r="A106" s="74" t="s">
        <v>93</v>
      </c>
      <c r="B106" s="114">
        <v>0</v>
      </c>
    </row>
    <row r="107" spans="1:9" s="74" customFormat="1" x14ac:dyDescent="0.25">
      <c r="A107" s="74" t="s">
        <v>94</v>
      </c>
      <c r="B107" s="115">
        <v>0</v>
      </c>
    </row>
    <row r="108" spans="1:9" s="74" customFormat="1" x14ac:dyDescent="0.25">
      <c r="A108" s="116" t="s">
        <v>32</v>
      </c>
      <c r="B108" s="117">
        <f>SUM(B94:B107)</f>
        <v>466710.05145337502</v>
      </c>
    </row>
    <row r="109" spans="1:9" s="74" customFormat="1" x14ac:dyDescent="0.25">
      <c r="A109" s="116" t="s">
        <v>33</v>
      </c>
      <c r="B109" s="118">
        <v>0.9</v>
      </c>
    </row>
    <row r="110" spans="1:9" s="74" customFormat="1" x14ac:dyDescent="0.25">
      <c r="A110" s="116" t="s">
        <v>34</v>
      </c>
      <c r="B110" s="270">
        <f>IF(B108&lt;0,0,ROUND(B108*B109,2))</f>
        <v>420039.05</v>
      </c>
    </row>
    <row r="111" spans="1:9" s="74" customFormat="1" x14ac:dyDescent="0.25"/>
    <row r="112" spans="1:9" x14ac:dyDescent="0.25">
      <c r="B112" s="90"/>
      <c r="C112" s="90"/>
      <c r="F112" s="90"/>
    </row>
    <row r="113" s="90" customFormat="1" x14ac:dyDescent="0.25"/>
    <row r="114" s="90" customFormat="1" x14ac:dyDescent="0.25"/>
    <row r="115" s="90" customFormat="1" x14ac:dyDescent="0.25"/>
    <row r="116" s="90" customFormat="1" x14ac:dyDescent="0.25"/>
    <row r="117" s="90" customFormat="1" x14ac:dyDescent="0.25"/>
    <row r="118" s="90" customFormat="1" x14ac:dyDescent="0.25"/>
  </sheetData>
  <pageMargins left="0.39370078740157483" right="0" top="0.23622047244094491" bottom="0.19685039370078741" header="0" footer="0"/>
  <pageSetup paperSize="9" scale="55" orientation="portrait" cellComments="asDisplayed" r:id="rId1"/>
  <headerFooter alignWithMargins="0"/>
  <rowBreaks count="1" manualBreakCount="1">
    <brk id="62"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6"/>
  <sheetViews>
    <sheetView showGridLines="0" zoomScaleNormal="100" workbookViewId="0">
      <selection activeCell="A3" sqref="A3"/>
    </sheetView>
  </sheetViews>
  <sheetFormatPr baseColWidth="10" defaultColWidth="11.42578125" defaultRowHeight="13.5" x14ac:dyDescent="0.25"/>
  <cols>
    <col min="1" max="1" width="16.28515625" style="275" bestFit="1" customWidth="1"/>
    <col min="2" max="2" width="38.5703125" style="275" bestFit="1" customWidth="1"/>
    <col min="3" max="7" width="13.140625" style="275" customWidth="1"/>
    <col min="8" max="8" width="19.140625" style="275" bestFit="1" customWidth="1"/>
    <col min="9" max="9" width="11.7109375" style="275" bestFit="1" customWidth="1"/>
    <col min="10" max="10" width="9.28515625" style="275" bestFit="1" customWidth="1"/>
    <col min="11" max="16384" width="11.42578125" style="275"/>
  </cols>
  <sheetData>
    <row r="1" spans="1:10" s="137" customFormat="1" ht="16.5" x14ac:dyDescent="0.3">
      <c r="A1" s="136" t="s">
        <v>251</v>
      </c>
      <c r="C1" s="138"/>
    </row>
    <row r="2" spans="1:10" s="137" customFormat="1" ht="16.5" x14ac:dyDescent="0.3">
      <c r="A2" s="136" t="s">
        <v>341</v>
      </c>
      <c r="C2" s="138"/>
    </row>
    <row r="3" spans="1:10" s="137" customFormat="1" ht="16.5" x14ac:dyDescent="0.3">
      <c r="A3" s="136"/>
      <c r="C3" s="138"/>
    </row>
    <row r="4" spans="1:10" s="137" customFormat="1" ht="16.5" x14ac:dyDescent="0.3">
      <c r="A4" s="139" t="s">
        <v>234</v>
      </c>
      <c r="C4" s="138"/>
      <c r="J4" s="137" t="str">
        <f>IF(J2&lt;-1000000,"¡¡ATENCIÓN!!: CALCULAR EL 80% DEL BENEFICIO OPERATIVO, PORQUE PUEDE QUE NO TODOS LOS GASTOS FINANCIEROS RESULTEN FISCALMENTE DEDUCIBLES","")</f>
        <v/>
      </c>
    </row>
    <row r="5" spans="1:10" s="273" customFormat="1" ht="16.5" x14ac:dyDescent="0.3"/>
    <row r="6" spans="1:10" x14ac:dyDescent="0.25">
      <c r="A6" s="493" t="s">
        <v>98</v>
      </c>
      <c r="B6" s="494"/>
      <c r="C6" s="493" t="s">
        <v>103</v>
      </c>
      <c r="D6" s="494"/>
      <c r="E6" s="494"/>
      <c r="F6" s="494"/>
      <c r="G6" s="494"/>
      <c r="H6" s="494"/>
      <c r="I6" s="495"/>
      <c r="J6" s="274"/>
    </row>
    <row r="7" spans="1:10" x14ac:dyDescent="0.25">
      <c r="A7" s="276" t="s">
        <v>99</v>
      </c>
      <c r="B7" s="277"/>
      <c r="C7" s="278"/>
      <c r="D7" s="278"/>
      <c r="E7" s="278"/>
      <c r="F7" s="278"/>
      <c r="G7" s="278"/>
      <c r="H7" s="279" t="s">
        <v>100</v>
      </c>
      <c r="I7" s="279" t="s">
        <v>4</v>
      </c>
      <c r="J7" s="280" t="s">
        <v>237</v>
      </c>
    </row>
    <row r="8" spans="1:10" x14ac:dyDescent="0.25">
      <c r="A8" s="281" t="s">
        <v>101</v>
      </c>
      <c r="B8" s="282" t="s">
        <v>10</v>
      </c>
      <c r="C8" s="283">
        <v>2025</v>
      </c>
      <c r="D8" s="283">
        <f>C8+1</f>
        <v>2026</v>
      </c>
      <c r="E8" s="283">
        <f>D8+1</f>
        <v>2027</v>
      </c>
      <c r="F8" s="283">
        <f>E8+1</f>
        <v>2028</v>
      </c>
      <c r="G8" s="283">
        <f>F8+1</f>
        <v>2029</v>
      </c>
      <c r="H8" s="284" t="s">
        <v>104</v>
      </c>
      <c r="I8" s="284" t="s">
        <v>102</v>
      </c>
      <c r="J8" s="284" t="s">
        <v>238</v>
      </c>
    </row>
    <row r="9" spans="1:10" x14ac:dyDescent="0.25">
      <c r="A9" s="285">
        <v>2025</v>
      </c>
      <c r="B9" s="286">
        <v>0</v>
      </c>
      <c r="C9" s="287"/>
      <c r="D9" s="288">
        <v>0</v>
      </c>
      <c r="E9" s="288">
        <v>0</v>
      </c>
      <c r="F9" s="289">
        <v>0</v>
      </c>
      <c r="G9" s="289">
        <v>0</v>
      </c>
      <c r="H9" s="290">
        <f>+SUM(C9:G9)</f>
        <v>0</v>
      </c>
      <c r="I9" s="24">
        <f>B9-H9</f>
        <v>0</v>
      </c>
      <c r="J9" s="291">
        <f>A9+4</f>
        <v>2029</v>
      </c>
    </row>
    <row r="10" spans="1:10" x14ac:dyDescent="0.25">
      <c r="A10" s="292"/>
      <c r="B10" s="65"/>
      <c r="C10" s="293"/>
      <c r="D10" s="294"/>
      <c r="E10" s="294"/>
      <c r="F10" s="294"/>
      <c r="G10" s="294"/>
      <c r="H10" s="295">
        <f>+SUM(C10:G10)</f>
        <v>0</v>
      </c>
      <c r="I10" s="135">
        <f>B10-H10</f>
        <v>0</v>
      </c>
      <c r="J10" s="135"/>
    </row>
    <row r="11" spans="1:10" x14ac:dyDescent="0.25">
      <c r="A11" s="296" t="s">
        <v>6</v>
      </c>
      <c r="B11" s="297">
        <f>SUM(B9:B10)</f>
        <v>0</v>
      </c>
      <c r="C11" s="297">
        <f>SUM(C9:C9)</f>
        <v>0</v>
      </c>
      <c r="D11" s="297">
        <f t="shared" ref="D11:I11" si="0">SUM(D9:D10)</f>
        <v>0</v>
      </c>
      <c r="E11" s="297">
        <f t="shared" si="0"/>
        <v>0</v>
      </c>
      <c r="F11" s="297">
        <f t="shared" si="0"/>
        <v>0</v>
      </c>
      <c r="G11" s="298">
        <f t="shared" si="0"/>
        <v>0</v>
      </c>
      <c r="H11" s="297">
        <f t="shared" si="0"/>
        <v>0</v>
      </c>
      <c r="I11" s="297">
        <f t="shared" si="0"/>
        <v>0</v>
      </c>
      <c r="J11" s="297"/>
    </row>
    <row r="12" spans="1:10" x14ac:dyDescent="0.25">
      <c r="A12" s="299"/>
      <c r="C12" s="1"/>
      <c r="D12" s="1"/>
      <c r="E12" s="1"/>
      <c r="F12" s="1"/>
      <c r="G12" s="1"/>
      <c r="H12" s="1"/>
      <c r="I12" s="1">
        <f>+B11-H11-I11</f>
        <v>0</v>
      </c>
    </row>
    <row r="13" spans="1:10" x14ac:dyDescent="0.25">
      <c r="A13" s="299"/>
      <c r="C13" s="1"/>
      <c r="D13" s="1"/>
      <c r="E13" s="1"/>
      <c r="F13" s="1"/>
      <c r="G13" s="1"/>
      <c r="H13" s="1"/>
      <c r="I13" s="300"/>
    </row>
    <row r="14" spans="1:10" x14ac:dyDescent="0.25">
      <c r="A14" s="493" t="s">
        <v>103</v>
      </c>
      <c r="B14" s="494"/>
      <c r="C14" s="494"/>
      <c r="D14" s="494"/>
      <c r="E14" s="494"/>
      <c r="F14" s="494"/>
      <c r="G14" s="494"/>
      <c r="H14" s="495"/>
      <c r="I14" s="300"/>
    </row>
    <row r="15" spans="1:10" x14ac:dyDescent="0.25">
      <c r="A15" s="276" t="s">
        <v>105</v>
      </c>
      <c r="B15" s="277"/>
      <c r="C15" s="283">
        <v>2023</v>
      </c>
      <c r="D15" s="283">
        <v>2024</v>
      </c>
      <c r="E15" s="283">
        <v>2025</v>
      </c>
      <c r="F15" s="283">
        <v>2026</v>
      </c>
      <c r="G15" s="283">
        <v>2027</v>
      </c>
      <c r="H15" s="282" t="s">
        <v>100</v>
      </c>
      <c r="I15" s="274"/>
    </row>
    <row r="16" spans="1:10" x14ac:dyDescent="0.25">
      <c r="A16" s="301">
        <v>206</v>
      </c>
      <c r="B16" s="302" t="s">
        <v>106</v>
      </c>
      <c r="C16" s="303"/>
      <c r="D16" s="288">
        <v>0</v>
      </c>
      <c r="E16" s="288">
        <v>0</v>
      </c>
      <c r="F16" s="288">
        <v>0</v>
      </c>
      <c r="G16" s="288">
        <v>0</v>
      </c>
      <c r="H16" s="304">
        <f t="shared" ref="H16:H26" si="1">+SUM(C16:G16)</f>
        <v>0</v>
      </c>
      <c r="I16" s="274"/>
    </row>
    <row r="17" spans="1:9" x14ac:dyDescent="0.25">
      <c r="A17" s="305">
        <v>211</v>
      </c>
      <c r="B17" s="306" t="s">
        <v>46</v>
      </c>
      <c r="C17" s="303"/>
      <c r="D17" s="288">
        <v>0</v>
      </c>
      <c r="E17" s="288">
        <v>0</v>
      </c>
      <c r="F17" s="288">
        <v>0</v>
      </c>
      <c r="G17" s="288">
        <v>0</v>
      </c>
      <c r="H17" s="304">
        <f t="shared" si="1"/>
        <v>0</v>
      </c>
      <c r="I17" s="274"/>
    </row>
    <row r="18" spans="1:9" x14ac:dyDescent="0.25">
      <c r="A18" s="305">
        <v>212</v>
      </c>
      <c r="B18" s="306" t="s">
        <v>47</v>
      </c>
      <c r="C18" s="303"/>
      <c r="D18" s="288">
        <v>0</v>
      </c>
      <c r="E18" s="288">
        <v>0</v>
      </c>
      <c r="F18" s="288">
        <v>0</v>
      </c>
      <c r="G18" s="288">
        <v>0</v>
      </c>
      <c r="H18" s="304">
        <f t="shared" si="1"/>
        <v>0</v>
      </c>
      <c r="I18" s="274"/>
    </row>
    <row r="19" spans="1:9" x14ac:dyDescent="0.25">
      <c r="A19" s="305">
        <v>213</v>
      </c>
      <c r="B19" s="306" t="s">
        <v>48</v>
      </c>
      <c r="C19" s="303"/>
      <c r="D19" s="288">
        <v>0</v>
      </c>
      <c r="E19" s="288">
        <v>0</v>
      </c>
      <c r="F19" s="288">
        <v>0</v>
      </c>
      <c r="G19" s="288">
        <v>0</v>
      </c>
      <c r="H19" s="304">
        <f t="shared" si="1"/>
        <v>0</v>
      </c>
      <c r="I19" s="274"/>
    </row>
    <row r="20" spans="1:9" x14ac:dyDescent="0.25">
      <c r="A20" s="305">
        <v>214</v>
      </c>
      <c r="B20" s="306" t="s">
        <v>49</v>
      </c>
      <c r="C20" s="303"/>
      <c r="D20" s="288">
        <v>0</v>
      </c>
      <c r="E20" s="288">
        <v>0</v>
      </c>
      <c r="F20" s="288">
        <v>0</v>
      </c>
      <c r="G20" s="288">
        <v>0</v>
      </c>
      <c r="H20" s="304">
        <f t="shared" si="1"/>
        <v>0</v>
      </c>
      <c r="I20" s="274"/>
    </row>
    <row r="21" spans="1:9" x14ac:dyDescent="0.25">
      <c r="A21" s="305">
        <v>215</v>
      </c>
      <c r="B21" s="306" t="s">
        <v>50</v>
      </c>
      <c r="C21" s="303"/>
      <c r="D21" s="288">
        <v>0</v>
      </c>
      <c r="E21" s="288">
        <v>0</v>
      </c>
      <c r="F21" s="288">
        <v>0</v>
      </c>
      <c r="G21" s="288">
        <v>0</v>
      </c>
      <c r="H21" s="304">
        <f t="shared" si="1"/>
        <v>0</v>
      </c>
      <c r="I21" s="274"/>
    </row>
    <row r="22" spans="1:9" x14ac:dyDescent="0.25">
      <c r="A22" s="305">
        <v>216</v>
      </c>
      <c r="B22" s="306" t="s">
        <v>51</v>
      </c>
      <c r="C22" s="303"/>
      <c r="D22" s="288">
        <v>0</v>
      </c>
      <c r="E22" s="288">
        <v>0</v>
      </c>
      <c r="F22" s="288">
        <v>0</v>
      </c>
      <c r="G22" s="288">
        <v>0</v>
      </c>
      <c r="H22" s="304">
        <f t="shared" si="1"/>
        <v>0</v>
      </c>
      <c r="I22" s="274"/>
    </row>
    <row r="23" spans="1:9" x14ac:dyDescent="0.25">
      <c r="A23" s="305">
        <v>217</v>
      </c>
      <c r="B23" s="306" t="s">
        <v>52</v>
      </c>
      <c r="C23" s="303"/>
      <c r="D23" s="288">
        <v>0</v>
      </c>
      <c r="E23" s="288">
        <v>0</v>
      </c>
      <c r="F23" s="288">
        <v>0</v>
      </c>
      <c r="G23" s="288">
        <v>0</v>
      </c>
      <c r="H23" s="304">
        <f t="shared" si="1"/>
        <v>0</v>
      </c>
      <c r="I23" s="274"/>
    </row>
    <row r="24" spans="1:9" x14ac:dyDescent="0.25">
      <c r="A24" s="305">
        <v>218</v>
      </c>
      <c r="B24" s="306" t="s">
        <v>53</v>
      </c>
      <c r="C24" s="303"/>
      <c r="D24" s="288">
        <v>0</v>
      </c>
      <c r="E24" s="288">
        <v>0</v>
      </c>
      <c r="F24" s="288">
        <v>0</v>
      </c>
      <c r="G24" s="288">
        <v>0</v>
      </c>
      <c r="H24" s="304">
        <f t="shared" si="1"/>
        <v>0</v>
      </c>
      <c r="I24" s="274"/>
    </row>
    <row r="25" spans="1:9" x14ac:dyDescent="0.25">
      <c r="A25" s="305">
        <v>219</v>
      </c>
      <c r="B25" s="306" t="s">
        <v>54</v>
      </c>
      <c r="C25" s="303"/>
      <c r="D25" s="288">
        <v>0</v>
      </c>
      <c r="E25" s="288">
        <v>0</v>
      </c>
      <c r="F25" s="288">
        <v>0</v>
      </c>
      <c r="G25" s="288">
        <v>0</v>
      </c>
      <c r="H25" s="304">
        <f t="shared" si="1"/>
        <v>0</v>
      </c>
      <c r="I25" s="274"/>
    </row>
    <row r="26" spans="1:9" x14ac:dyDescent="0.25">
      <c r="A26" s="305">
        <v>23</v>
      </c>
      <c r="B26" s="306" t="s">
        <v>55</v>
      </c>
      <c r="C26" s="303"/>
      <c r="D26" s="288">
        <v>0</v>
      </c>
      <c r="E26" s="288">
        <v>0</v>
      </c>
      <c r="F26" s="288">
        <v>0</v>
      </c>
      <c r="G26" s="288">
        <v>0</v>
      </c>
      <c r="H26" s="304">
        <f t="shared" si="1"/>
        <v>0</v>
      </c>
      <c r="I26" s="274"/>
    </row>
    <row r="27" spans="1:9" x14ac:dyDescent="0.25">
      <c r="A27" s="307"/>
      <c r="B27" s="67"/>
      <c r="C27" s="308"/>
      <c r="D27" s="309"/>
      <c r="E27" s="309"/>
      <c r="F27" s="309"/>
      <c r="G27" s="309"/>
      <c r="H27" s="304"/>
      <c r="I27" s="274"/>
    </row>
    <row r="28" spans="1:9" x14ac:dyDescent="0.25">
      <c r="A28" s="496" t="s">
        <v>6</v>
      </c>
      <c r="B28" s="497"/>
      <c r="C28" s="310">
        <f>SUM(C16:C26)</f>
        <v>0</v>
      </c>
      <c r="D28" s="310">
        <f t="shared" ref="D28:G28" si="2">SUM(D16:D26)</f>
        <v>0</v>
      </c>
      <c r="E28" s="310">
        <f t="shared" si="2"/>
        <v>0</v>
      </c>
      <c r="F28" s="310">
        <f t="shared" si="2"/>
        <v>0</v>
      </c>
      <c r="G28" s="310">
        <f t="shared" si="2"/>
        <v>0</v>
      </c>
      <c r="H28" s="310">
        <f>SUM(H16:H27)</f>
        <v>0</v>
      </c>
      <c r="I28" s="274"/>
    </row>
    <row r="29" spans="1:9" x14ac:dyDescent="0.25">
      <c r="B29" s="299"/>
      <c r="C29" s="1"/>
      <c r="D29" s="1"/>
      <c r="E29" s="1"/>
      <c r="F29" s="1"/>
      <c r="G29" s="1"/>
      <c r="H29" s="1">
        <f>+H11-H28</f>
        <v>0</v>
      </c>
      <c r="I29" s="300"/>
    </row>
    <row r="30" spans="1:9" x14ac:dyDescent="0.25">
      <c r="B30" s="299"/>
      <c r="C30" s="1"/>
      <c r="D30" s="1"/>
      <c r="E30" s="1"/>
      <c r="F30" s="1"/>
      <c r="G30" s="1"/>
      <c r="H30" s="1"/>
      <c r="I30" s="274"/>
    </row>
    <row r="31" spans="1:9" x14ac:dyDescent="0.25">
      <c r="B31" s="299"/>
      <c r="C31" s="1"/>
      <c r="D31" s="1"/>
      <c r="E31" s="1"/>
      <c r="F31" s="1"/>
      <c r="G31" s="1"/>
      <c r="H31" s="1"/>
      <c r="I31" s="274"/>
    </row>
    <row r="32" spans="1:9" x14ac:dyDescent="0.25">
      <c r="B32" s="299"/>
      <c r="C32" s="1"/>
      <c r="D32" s="1"/>
      <c r="E32" s="1"/>
      <c r="F32" s="1"/>
      <c r="G32" s="1"/>
      <c r="H32" s="1"/>
      <c r="I32" s="274"/>
    </row>
    <row r="33" spans="1:9" x14ac:dyDescent="0.25">
      <c r="B33" s="299"/>
      <c r="C33" s="1"/>
      <c r="D33" s="1"/>
      <c r="E33" s="1"/>
      <c r="F33" s="1"/>
      <c r="G33" s="1"/>
      <c r="H33" s="1"/>
      <c r="I33" s="274"/>
    </row>
    <row r="34" spans="1:9" x14ac:dyDescent="0.25">
      <c r="B34" s="299"/>
      <c r="C34" s="1"/>
      <c r="D34" s="1"/>
      <c r="E34" s="1"/>
      <c r="F34" s="1"/>
      <c r="G34" s="1"/>
      <c r="H34" s="1"/>
      <c r="I34" s="274"/>
    </row>
    <row r="35" spans="1:9" x14ac:dyDescent="0.25">
      <c r="B35" s="299"/>
      <c r="C35" s="1"/>
      <c r="D35" s="1"/>
      <c r="E35" s="1"/>
      <c r="F35" s="1"/>
      <c r="G35" s="1"/>
      <c r="H35" s="1"/>
      <c r="I35" s="274"/>
    </row>
    <row r="36" spans="1:9" x14ac:dyDescent="0.25">
      <c r="B36" s="299"/>
      <c r="C36" s="1"/>
      <c r="D36" s="1"/>
      <c r="E36" s="1"/>
      <c r="F36" s="1"/>
      <c r="G36" s="1"/>
      <c r="H36" s="1"/>
      <c r="I36" s="274"/>
    </row>
    <row r="37" spans="1:9" x14ac:dyDescent="0.25">
      <c r="B37" s="299"/>
      <c r="C37" s="1"/>
      <c r="D37" s="1"/>
      <c r="E37" s="1"/>
      <c r="F37" s="1"/>
      <c r="G37" s="1"/>
      <c r="H37" s="1"/>
      <c r="I37" s="274"/>
    </row>
    <row r="38" spans="1:9" x14ac:dyDescent="0.25">
      <c r="B38" s="299"/>
      <c r="C38" s="1"/>
      <c r="D38" s="1"/>
      <c r="E38" s="1"/>
      <c r="F38" s="1"/>
      <c r="G38" s="1"/>
      <c r="H38" s="1"/>
      <c r="I38" s="274"/>
    </row>
    <row r="39" spans="1:9" x14ac:dyDescent="0.25">
      <c r="C39" s="1"/>
      <c r="D39" s="1"/>
      <c r="E39" s="1"/>
      <c r="F39" s="1"/>
      <c r="G39" s="1"/>
      <c r="H39" s="1"/>
      <c r="I39" s="274"/>
    </row>
    <row r="40" spans="1:9" x14ac:dyDescent="0.25">
      <c r="B40" s="299"/>
      <c r="C40" s="1"/>
      <c r="D40" s="1"/>
      <c r="E40" s="1"/>
      <c r="F40" s="1"/>
      <c r="G40" s="1"/>
      <c r="H40" s="1"/>
    </row>
    <row r="41" spans="1:9" x14ac:dyDescent="0.25">
      <c r="A41" s="311"/>
      <c r="B41" s="299"/>
      <c r="C41" s="72"/>
      <c r="D41" s="72"/>
      <c r="E41" s="72"/>
      <c r="F41" s="72"/>
      <c r="G41" s="72"/>
      <c r="H41" s="72"/>
    </row>
    <row r="42" spans="1:9" x14ac:dyDescent="0.25">
      <c r="B42" s="299"/>
      <c r="C42" s="1"/>
      <c r="D42" s="1"/>
      <c r="E42" s="1"/>
      <c r="F42" s="1"/>
      <c r="G42" s="1"/>
      <c r="H42" s="1"/>
    </row>
    <row r="43" spans="1:9" x14ac:dyDescent="0.25">
      <c r="B43" s="299"/>
      <c r="C43" s="1"/>
      <c r="D43" s="1"/>
      <c r="E43" s="1"/>
      <c r="F43" s="1"/>
      <c r="G43" s="1"/>
      <c r="H43" s="1"/>
    </row>
    <row r="44" spans="1:9" x14ac:dyDescent="0.25">
      <c r="B44" s="299"/>
      <c r="C44" s="1"/>
      <c r="D44" s="1"/>
      <c r="E44" s="1"/>
      <c r="F44" s="1"/>
      <c r="G44" s="1"/>
      <c r="H44" s="1"/>
    </row>
    <row r="45" spans="1:9" x14ac:dyDescent="0.25">
      <c r="B45" s="299"/>
      <c r="C45" s="1"/>
      <c r="D45" s="1"/>
      <c r="E45" s="1"/>
      <c r="F45" s="1"/>
      <c r="G45" s="1"/>
      <c r="H45" s="1"/>
    </row>
    <row r="46" spans="1:9" x14ac:dyDescent="0.25">
      <c r="B46" s="299"/>
      <c r="C46" s="1"/>
      <c r="D46" s="1"/>
      <c r="E46" s="1"/>
      <c r="F46" s="1"/>
      <c r="G46" s="1"/>
      <c r="H46" s="1"/>
    </row>
    <row r="47" spans="1:9" x14ac:dyDescent="0.25">
      <c r="B47" s="299"/>
      <c r="C47" s="1"/>
      <c r="D47" s="1"/>
      <c r="E47" s="1"/>
      <c r="F47" s="1"/>
      <c r="G47" s="1"/>
      <c r="H47" s="1"/>
    </row>
    <row r="48" spans="1:9" x14ac:dyDescent="0.25">
      <c r="C48" s="1"/>
      <c r="D48" s="1"/>
      <c r="E48" s="1"/>
      <c r="F48" s="1"/>
      <c r="G48" s="1"/>
      <c r="H48" s="1"/>
    </row>
    <row r="49" spans="1:8" x14ac:dyDescent="0.25">
      <c r="B49" s="299"/>
      <c r="C49" s="1"/>
      <c r="D49" s="1"/>
      <c r="E49" s="1"/>
      <c r="F49" s="1"/>
      <c r="G49" s="1"/>
      <c r="H49" s="1"/>
    </row>
    <row r="50" spans="1:8" x14ac:dyDescent="0.25">
      <c r="B50" s="299"/>
      <c r="C50" s="1"/>
      <c r="D50" s="1"/>
      <c r="E50" s="1"/>
      <c r="F50" s="1"/>
      <c r="G50" s="1"/>
      <c r="H50" s="1"/>
    </row>
    <row r="51" spans="1:8" x14ac:dyDescent="0.25">
      <c r="B51" s="299"/>
      <c r="C51" s="1"/>
      <c r="D51" s="1"/>
      <c r="E51" s="1"/>
      <c r="F51" s="1"/>
      <c r="G51" s="1"/>
      <c r="H51" s="1"/>
    </row>
    <row r="52" spans="1:8" x14ac:dyDescent="0.25">
      <c r="B52" s="299"/>
      <c r="C52" s="1"/>
      <c r="D52" s="1"/>
      <c r="E52" s="1"/>
      <c r="F52" s="1"/>
      <c r="G52" s="1"/>
      <c r="H52" s="1"/>
    </row>
    <row r="53" spans="1:8" x14ac:dyDescent="0.25">
      <c r="A53" s="311"/>
      <c r="B53" s="299"/>
      <c r="C53" s="72"/>
      <c r="D53" s="72"/>
      <c r="E53" s="72"/>
      <c r="F53" s="72"/>
      <c r="G53" s="72"/>
      <c r="H53" s="72"/>
    </row>
    <row r="54" spans="1:8" x14ac:dyDescent="0.25">
      <c r="B54" s="299"/>
      <c r="C54" s="1"/>
      <c r="D54" s="1"/>
      <c r="E54" s="1"/>
      <c r="F54" s="1"/>
      <c r="G54" s="1"/>
      <c r="H54" s="1"/>
    </row>
    <row r="55" spans="1:8" x14ac:dyDescent="0.25">
      <c r="A55" s="311"/>
      <c r="B55" s="299"/>
      <c r="C55" s="72"/>
      <c r="D55" s="72"/>
      <c r="E55" s="72"/>
      <c r="F55" s="72"/>
      <c r="G55" s="72"/>
      <c r="H55" s="72"/>
    </row>
    <row r="56" spans="1:8" x14ac:dyDescent="0.25">
      <c r="B56" s="299"/>
      <c r="C56" s="1"/>
      <c r="D56" s="1"/>
      <c r="E56" s="1"/>
      <c r="F56" s="1"/>
      <c r="G56" s="1"/>
      <c r="H56" s="1"/>
    </row>
    <row r="57" spans="1:8" x14ac:dyDescent="0.25">
      <c r="B57" s="299"/>
      <c r="C57" s="1"/>
      <c r="D57" s="1"/>
      <c r="E57" s="1"/>
      <c r="F57" s="1"/>
      <c r="G57" s="1"/>
      <c r="H57" s="1"/>
    </row>
    <row r="58" spans="1:8" x14ac:dyDescent="0.25">
      <c r="B58" s="299"/>
      <c r="C58" s="1"/>
      <c r="D58" s="1"/>
      <c r="E58" s="1"/>
      <c r="F58" s="1"/>
      <c r="G58" s="1"/>
      <c r="H58" s="1"/>
    </row>
    <row r="59" spans="1:8" x14ac:dyDescent="0.25">
      <c r="B59" s="299"/>
      <c r="C59" s="1"/>
      <c r="D59" s="1"/>
      <c r="E59" s="1"/>
      <c r="F59" s="1"/>
      <c r="G59" s="1"/>
      <c r="H59" s="1"/>
    </row>
    <row r="60" spans="1:8" x14ac:dyDescent="0.25">
      <c r="B60" s="299"/>
      <c r="C60" s="1"/>
      <c r="D60" s="1"/>
      <c r="E60" s="1"/>
      <c r="F60" s="1"/>
      <c r="G60" s="1"/>
      <c r="H60" s="1"/>
    </row>
    <row r="61" spans="1:8" x14ac:dyDescent="0.25">
      <c r="B61" s="299"/>
      <c r="C61" s="1"/>
      <c r="D61" s="1"/>
      <c r="E61" s="1"/>
      <c r="F61" s="1"/>
      <c r="G61" s="1"/>
      <c r="H61" s="1"/>
    </row>
    <row r="62" spans="1:8" x14ac:dyDescent="0.25">
      <c r="B62" s="299"/>
      <c r="C62" s="1"/>
      <c r="D62" s="1"/>
      <c r="E62" s="1"/>
      <c r="F62" s="1"/>
      <c r="G62" s="1"/>
      <c r="H62" s="1"/>
    </row>
    <row r="63" spans="1:8" x14ac:dyDescent="0.25">
      <c r="B63" s="299"/>
      <c r="C63" s="1"/>
      <c r="D63" s="1"/>
      <c r="E63" s="1"/>
      <c r="F63" s="1"/>
      <c r="G63" s="1"/>
      <c r="H63" s="1"/>
    </row>
    <row r="64" spans="1:8" x14ac:dyDescent="0.25">
      <c r="B64" s="299"/>
      <c r="C64" s="1"/>
      <c r="D64" s="1"/>
      <c r="E64" s="1"/>
      <c r="F64" s="1"/>
      <c r="G64" s="1"/>
      <c r="H64" s="1"/>
    </row>
    <row r="65" spans="1:8" x14ac:dyDescent="0.25">
      <c r="B65" s="299"/>
      <c r="C65" s="1"/>
      <c r="D65" s="1"/>
      <c r="E65" s="1"/>
      <c r="F65" s="1"/>
      <c r="G65" s="1"/>
      <c r="H65" s="1"/>
    </row>
    <row r="66" spans="1:8" x14ac:dyDescent="0.25">
      <c r="B66" s="299"/>
      <c r="C66" s="1"/>
      <c r="D66" s="1"/>
      <c r="E66" s="1"/>
      <c r="F66" s="1"/>
      <c r="G66" s="1"/>
      <c r="H66" s="1"/>
    </row>
    <row r="67" spans="1:8" x14ac:dyDescent="0.25">
      <c r="B67" s="299"/>
      <c r="C67" s="1"/>
      <c r="D67" s="1"/>
      <c r="E67" s="1"/>
      <c r="F67" s="1"/>
      <c r="G67" s="1"/>
      <c r="H67" s="1"/>
    </row>
    <row r="68" spans="1:8" x14ac:dyDescent="0.25">
      <c r="B68" s="299"/>
      <c r="C68" s="1"/>
      <c r="D68" s="1"/>
      <c r="E68" s="1"/>
      <c r="F68" s="1"/>
      <c r="G68" s="1"/>
      <c r="H68" s="1"/>
    </row>
    <row r="69" spans="1:8" x14ac:dyDescent="0.25">
      <c r="B69" s="299"/>
      <c r="C69" s="1"/>
      <c r="D69" s="1"/>
      <c r="E69" s="1"/>
      <c r="F69" s="1"/>
      <c r="G69" s="1"/>
      <c r="H69" s="1"/>
    </row>
    <row r="70" spans="1:8" x14ac:dyDescent="0.25">
      <c r="B70" s="299"/>
      <c r="C70" s="1"/>
      <c r="D70" s="1"/>
      <c r="E70" s="1"/>
      <c r="F70" s="1"/>
      <c r="G70" s="1"/>
      <c r="H70" s="1"/>
    </row>
    <row r="71" spans="1:8" x14ac:dyDescent="0.25">
      <c r="B71" s="299"/>
      <c r="C71" s="1"/>
      <c r="D71" s="1"/>
      <c r="E71" s="1"/>
      <c r="F71" s="1"/>
      <c r="G71" s="1"/>
      <c r="H71" s="1"/>
    </row>
    <row r="72" spans="1:8" x14ac:dyDescent="0.25">
      <c r="B72" s="299"/>
      <c r="C72" s="1"/>
      <c r="D72" s="1"/>
      <c r="E72" s="1"/>
      <c r="F72" s="1"/>
      <c r="G72" s="1"/>
      <c r="H72" s="1"/>
    </row>
    <row r="73" spans="1:8" x14ac:dyDescent="0.25">
      <c r="B73" s="299"/>
      <c r="C73" s="1"/>
      <c r="D73" s="1"/>
      <c r="E73" s="1"/>
      <c r="F73" s="1"/>
      <c r="G73" s="1"/>
      <c r="H73" s="1"/>
    </row>
    <row r="74" spans="1:8" x14ac:dyDescent="0.25">
      <c r="B74" s="299"/>
      <c r="C74" s="1"/>
      <c r="D74" s="1"/>
      <c r="E74" s="1"/>
      <c r="F74" s="1"/>
      <c r="G74" s="1"/>
      <c r="H74" s="1"/>
    </row>
    <row r="75" spans="1:8" x14ac:dyDescent="0.25">
      <c r="B75" s="299"/>
      <c r="C75" s="1"/>
      <c r="D75" s="1"/>
      <c r="E75" s="1"/>
      <c r="F75" s="1"/>
      <c r="G75" s="1"/>
      <c r="H75" s="1"/>
    </row>
    <row r="76" spans="1:8" x14ac:dyDescent="0.25">
      <c r="B76" s="299"/>
      <c r="C76" s="1"/>
      <c r="D76" s="1"/>
      <c r="E76" s="1"/>
      <c r="F76" s="1"/>
      <c r="G76" s="1"/>
      <c r="H76" s="1"/>
    </row>
    <row r="77" spans="1:8" x14ac:dyDescent="0.25">
      <c r="A77" s="311"/>
      <c r="B77" s="312"/>
      <c r="C77" s="72"/>
      <c r="D77" s="72"/>
      <c r="E77" s="72"/>
      <c r="F77" s="72"/>
      <c r="G77" s="72"/>
      <c r="H77" s="72"/>
    </row>
    <row r="78" spans="1:8" x14ac:dyDescent="0.25">
      <c r="B78" s="299"/>
      <c r="C78" s="1"/>
      <c r="D78" s="1"/>
      <c r="E78" s="1"/>
      <c r="F78" s="1"/>
      <c r="G78" s="1"/>
      <c r="H78" s="1"/>
    </row>
    <row r="79" spans="1:8" x14ac:dyDescent="0.25">
      <c r="B79" s="299"/>
      <c r="C79" s="1"/>
      <c r="D79" s="1"/>
      <c r="E79" s="1"/>
      <c r="F79" s="1"/>
      <c r="G79" s="1"/>
      <c r="H79" s="1"/>
    </row>
    <row r="80" spans="1:8" x14ac:dyDescent="0.25">
      <c r="B80" s="299"/>
      <c r="C80" s="1"/>
      <c r="D80" s="1"/>
      <c r="E80" s="1"/>
      <c r="F80" s="1"/>
      <c r="G80" s="1"/>
      <c r="H80" s="1"/>
    </row>
    <row r="81" spans="1:8" x14ac:dyDescent="0.25">
      <c r="B81" s="299"/>
      <c r="C81" s="1"/>
      <c r="D81" s="1"/>
      <c r="E81" s="1"/>
      <c r="F81" s="1"/>
      <c r="G81" s="1"/>
      <c r="H81" s="1"/>
    </row>
    <row r="82" spans="1:8" x14ac:dyDescent="0.25">
      <c r="B82" s="299"/>
      <c r="C82" s="1"/>
      <c r="D82" s="1"/>
      <c r="E82" s="1"/>
      <c r="F82" s="1"/>
      <c r="G82" s="1"/>
      <c r="H82" s="1"/>
    </row>
    <row r="83" spans="1:8" x14ac:dyDescent="0.25">
      <c r="A83" s="311"/>
      <c r="B83" s="312"/>
      <c r="C83" s="72"/>
      <c r="D83" s="72"/>
      <c r="E83" s="72"/>
      <c r="F83" s="72"/>
      <c r="G83" s="72"/>
      <c r="H83" s="72"/>
    </row>
    <row r="84" spans="1:8" x14ac:dyDescent="0.25">
      <c r="A84" s="311"/>
      <c r="B84" s="299"/>
      <c r="C84" s="72"/>
      <c r="D84" s="72"/>
      <c r="E84" s="72"/>
      <c r="F84" s="72"/>
      <c r="G84" s="72"/>
      <c r="H84" s="72"/>
    </row>
    <row r="85" spans="1:8" x14ac:dyDescent="0.25">
      <c r="A85" s="311"/>
      <c r="B85" s="313"/>
      <c r="C85" s="300"/>
      <c r="D85" s="300"/>
      <c r="E85" s="300"/>
      <c r="F85" s="300"/>
      <c r="G85" s="300"/>
      <c r="H85" s="300"/>
    </row>
    <row r="86" spans="1:8" x14ac:dyDescent="0.25">
      <c r="C86" s="1"/>
      <c r="D86" s="1"/>
      <c r="E86" s="1"/>
      <c r="F86" s="1"/>
      <c r="G86" s="1"/>
      <c r="H86" s="1"/>
    </row>
  </sheetData>
  <mergeCells count="4">
    <mergeCell ref="A6:B6"/>
    <mergeCell ref="C6:I6"/>
    <mergeCell ref="A28:B28"/>
    <mergeCell ref="A14:H14"/>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A3" sqref="A3"/>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7" customFormat="1" ht="16.5" x14ac:dyDescent="0.3">
      <c r="A1" s="136" t="s">
        <v>251</v>
      </c>
      <c r="D1" s="138"/>
    </row>
    <row r="2" spans="1:6" s="137" customFormat="1" ht="16.5" x14ac:dyDescent="0.3">
      <c r="A2" s="136" t="s">
        <v>341</v>
      </c>
      <c r="D2" s="138"/>
    </row>
    <row r="3" spans="1:6" s="137" customFormat="1" ht="16.5" x14ac:dyDescent="0.3">
      <c r="A3" s="136"/>
      <c r="D3" s="138"/>
    </row>
    <row r="4" spans="1:6" s="137" customFormat="1" ht="16.5" x14ac:dyDescent="0.3">
      <c r="A4" s="139" t="s">
        <v>233</v>
      </c>
      <c r="D4" s="138"/>
    </row>
    <row r="5" spans="1:6" s="119" customFormat="1" ht="13.5" customHeight="1" x14ac:dyDescent="0.2"/>
    <row r="6" spans="1:6" s="74" customFormat="1" x14ac:dyDescent="0.25">
      <c r="A6" s="154"/>
      <c r="B6" s="155"/>
      <c r="C6" s="156" t="s">
        <v>19</v>
      </c>
      <c r="D6" s="156" t="s">
        <v>5</v>
      </c>
      <c r="E6" s="156" t="s">
        <v>5</v>
      </c>
      <c r="F6" s="157" t="s">
        <v>6</v>
      </c>
    </row>
    <row r="7" spans="1:6" s="74" customFormat="1" x14ac:dyDescent="0.25">
      <c r="A7" s="167"/>
      <c r="B7" s="168"/>
      <c r="C7" s="169" t="s">
        <v>7</v>
      </c>
      <c r="D7" s="169" t="s">
        <v>8</v>
      </c>
      <c r="E7" s="169" t="s">
        <v>242</v>
      </c>
      <c r="F7" s="170" t="s">
        <v>9</v>
      </c>
    </row>
    <row r="8" spans="1:6" s="74" customFormat="1" x14ac:dyDescent="0.25">
      <c r="A8" s="158">
        <v>212</v>
      </c>
      <c r="B8" s="165" t="s">
        <v>241</v>
      </c>
      <c r="C8" s="112">
        <v>0</v>
      </c>
      <c r="D8" s="112">
        <f>+'EVOLUCRIC '!G18</f>
        <v>0</v>
      </c>
      <c r="E8" s="112">
        <v>0</v>
      </c>
      <c r="F8" s="166">
        <f>C8+D8+E8</f>
        <v>0</v>
      </c>
    </row>
    <row r="9" spans="1:6" s="74" customFormat="1" x14ac:dyDescent="0.25">
      <c r="A9" s="158">
        <v>213</v>
      </c>
      <c r="B9" s="165" t="s">
        <v>13</v>
      </c>
      <c r="C9" s="112">
        <v>0</v>
      </c>
      <c r="D9" s="112">
        <v>0</v>
      </c>
      <c r="E9" s="112">
        <v>0</v>
      </c>
      <c r="F9" s="166">
        <f>C9+D9+E9</f>
        <v>0</v>
      </c>
    </row>
    <row r="10" spans="1:6" s="74" customFormat="1" x14ac:dyDescent="0.25">
      <c r="A10" s="158">
        <v>214</v>
      </c>
      <c r="B10" s="141" t="s">
        <v>14</v>
      </c>
      <c r="C10" s="110">
        <v>0</v>
      </c>
      <c r="D10" s="112">
        <f>+'EVOLUCRIC '!G20</f>
        <v>0</v>
      </c>
      <c r="E10" s="112">
        <v>0</v>
      </c>
      <c r="F10" s="159">
        <f t="shared" ref="F10:F17" si="0">C10+D10+E10</f>
        <v>0</v>
      </c>
    </row>
    <row r="11" spans="1:6" s="74" customFormat="1" x14ac:dyDescent="0.25">
      <c r="A11" s="158">
        <v>215</v>
      </c>
      <c r="B11" s="142" t="s">
        <v>15</v>
      </c>
      <c r="C11" s="112">
        <v>0</v>
      </c>
      <c r="D11" s="112">
        <v>0</v>
      </c>
      <c r="E11" s="112">
        <v>0</v>
      </c>
      <c r="F11" s="159">
        <f t="shared" si="0"/>
        <v>0</v>
      </c>
    </row>
    <row r="12" spans="1:6" s="74" customFormat="1" x14ac:dyDescent="0.25">
      <c r="A12" s="158">
        <v>216</v>
      </c>
      <c r="B12" s="141" t="s">
        <v>16</v>
      </c>
      <c r="C12" s="143">
        <v>0</v>
      </c>
      <c r="D12" s="112">
        <f>+'EVOLUCRIC '!G22</f>
        <v>0</v>
      </c>
      <c r="E12" s="112">
        <v>8165.34</v>
      </c>
      <c r="F12" s="159">
        <f t="shared" si="0"/>
        <v>8165.34</v>
      </c>
    </row>
    <row r="13" spans="1:6" s="74" customFormat="1" x14ac:dyDescent="0.25">
      <c r="A13" s="158">
        <v>217</v>
      </c>
      <c r="B13" s="141" t="s">
        <v>114</v>
      </c>
      <c r="C13" s="113">
        <v>0</v>
      </c>
      <c r="D13" s="112">
        <f>+'EVOLUCRIC '!G23</f>
        <v>0</v>
      </c>
      <c r="E13" s="112">
        <v>1065.96</v>
      </c>
      <c r="F13" s="159">
        <f t="shared" si="0"/>
        <v>1065.96</v>
      </c>
    </row>
    <row r="14" spans="1:6" s="74" customFormat="1" x14ac:dyDescent="0.25">
      <c r="A14" s="158">
        <v>218</v>
      </c>
      <c r="B14" s="141" t="s">
        <v>11</v>
      </c>
      <c r="C14" s="113">
        <v>0</v>
      </c>
      <c r="D14" s="112">
        <f>+'EVOLUCRIC '!G24</f>
        <v>0</v>
      </c>
      <c r="E14" s="112">
        <v>0</v>
      </c>
      <c r="F14" s="159">
        <f t="shared" si="0"/>
        <v>0</v>
      </c>
    </row>
    <row r="15" spans="1:6" s="74" customFormat="1" x14ac:dyDescent="0.25">
      <c r="A15" s="158">
        <v>219</v>
      </c>
      <c r="B15" s="141" t="s">
        <v>113</v>
      </c>
      <c r="C15" s="113">
        <v>0</v>
      </c>
      <c r="D15" s="112">
        <f>+'EVOLUCRIC '!G25</f>
        <v>0</v>
      </c>
      <c r="E15" s="112">
        <v>0</v>
      </c>
      <c r="F15" s="159">
        <f t="shared" si="0"/>
        <v>0</v>
      </c>
    </row>
    <row r="16" spans="1:6" s="74" customFormat="1" x14ac:dyDescent="0.25">
      <c r="A16" s="158" t="s">
        <v>111</v>
      </c>
      <c r="B16" s="141" t="s">
        <v>12</v>
      </c>
      <c r="C16" s="112">
        <v>0</v>
      </c>
      <c r="D16" s="112">
        <v>0</v>
      </c>
      <c r="E16" s="112">
        <v>0</v>
      </c>
      <c r="F16" s="159">
        <f t="shared" si="0"/>
        <v>0</v>
      </c>
    </row>
    <row r="17" spans="1:8" s="74" customFormat="1" x14ac:dyDescent="0.25">
      <c r="A17" s="184" t="s">
        <v>112</v>
      </c>
      <c r="B17" s="141" t="s">
        <v>17</v>
      </c>
      <c r="C17" s="112">
        <v>0</v>
      </c>
      <c r="D17" s="112">
        <v>0</v>
      </c>
      <c r="E17" s="112">
        <v>0</v>
      </c>
      <c r="F17" s="159">
        <f t="shared" si="0"/>
        <v>0</v>
      </c>
    </row>
    <row r="18" spans="1:8" s="74" customFormat="1" x14ac:dyDescent="0.25">
      <c r="A18" s="75">
        <v>239</v>
      </c>
      <c r="B18" s="162" t="s">
        <v>18</v>
      </c>
      <c r="C18" s="144">
        <v>0</v>
      </c>
      <c r="D18" s="145">
        <f>+'EVOLUCRIC '!G26</f>
        <v>0</v>
      </c>
      <c r="E18" s="144">
        <v>0</v>
      </c>
      <c r="F18" s="160">
        <f>C18+D18+E18</f>
        <v>0</v>
      </c>
    </row>
    <row r="19" spans="1:8" s="74" customFormat="1" x14ac:dyDescent="0.25">
      <c r="A19" s="161"/>
      <c r="B19" s="185" t="s">
        <v>3</v>
      </c>
      <c r="C19" s="163">
        <f>SUM(C8:C18)</f>
        <v>0</v>
      </c>
      <c r="D19" s="163">
        <f>SUM(D8:D18)</f>
        <v>0</v>
      </c>
      <c r="E19" s="163">
        <f>SUM(E8:E18)</f>
        <v>9231.2999999999993</v>
      </c>
      <c r="F19" s="164">
        <f>SUM(F8:F18)</f>
        <v>9231.2999999999993</v>
      </c>
    </row>
    <row r="20" spans="1:8" s="74" customFormat="1" x14ac:dyDescent="0.25">
      <c r="B20" s="111"/>
      <c r="D20" s="95"/>
      <c r="F20" s="95"/>
    </row>
    <row r="21" spans="1:8" s="74" customFormat="1" x14ac:dyDescent="0.25">
      <c r="B21" s="111"/>
      <c r="C21" s="78"/>
      <c r="D21" s="95" t="s">
        <v>219</v>
      </c>
      <c r="E21" s="12">
        <f>ROUND(E19*0.25,2)</f>
        <v>2307.83</v>
      </c>
      <c r="F21" s="95"/>
    </row>
    <row r="22" spans="1:8" s="74" customFormat="1" hidden="1" outlineLevel="1" x14ac:dyDescent="0.25">
      <c r="B22" s="111"/>
      <c r="C22" s="95"/>
      <c r="E22" s="78"/>
      <c r="F22" s="95"/>
    </row>
    <row r="23" spans="1:8" s="74" customFormat="1" ht="14.25" hidden="1" customHeight="1" outlineLevel="1" x14ac:dyDescent="0.25">
      <c r="A23" s="498" t="s">
        <v>255</v>
      </c>
      <c r="B23" s="499"/>
      <c r="C23" s="499"/>
      <c r="D23" s="499"/>
      <c r="E23" s="499"/>
      <c r="F23" s="500"/>
    </row>
    <row r="24" spans="1:8" s="74" customFormat="1" ht="14.25" hidden="1" customHeight="1" outlineLevel="1" x14ac:dyDescent="0.25">
      <c r="A24" s="501"/>
      <c r="B24" s="502"/>
      <c r="C24" s="502"/>
      <c r="D24" s="502"/>
      <c r="E24" s="502"/>
      <c r="F24" s="503"/>
    </row>
    <row r="25" spans="1:8" s="74" customFormat="1" ht="14.25" hidden="1" customHeight="1" outlineLevel="1" x14ac:dyDescent="0.25">
      <c r="A25" s="501"/>
      <c r="B25" s="502"/>
      <c r="C25" s="502"/>
      <c r="D25" s="502"/>
      <c r="E25" s="502"/>
      <c r="F25" s="503"/>
    </row>
    <row r="26" spans="1:8" hidden="1" outlineLevel="1" x14ac:dyDescent="0.3">
      <c r="A26" s="501"/>
      <c r="B26" s="502"/>
      <c r="C26" s="502"/>
      <c r="D26" s="502"/>
      <c r="E26" s="502"/>
      <c r="F26" s="503"/>
    </row>
    <row r="27" spans="1:8" hidden="1" outlineLevel="1" x14ac:dyDescent="0.3">
      <c r="A27" s="501"/>
      <c r="B27" s="502"/>
      <c r="C27" s="502"/>
      <c r="D27" s="502"/>
      <c r="E27" s="502"/>
      <c r="F27" s="503"/>
    </row>
    <row r="28" spans="1:8" ht="14.25" hidden="1" outlineLevel="1" x14ac:dyDescent="0.3">
      <c r="A28" s="501"/>
      <c r="B28" s="502"/>
      <c r="C28" s="502"/>
      <c r="D28" s="502"/>
      <c r="E28" s="502"/>
      <c r="F28" s="503"/>
      <c r="H28" s="74"/>
    </row>
    <row r="29" spans="1:8" hidden="1" outlineLevel="1" x14ac:dyDescent="0.3">
      <c r="A29" s="504"/>
      <c r="B29" s="505"/>
      <c r="C29" s="505"/>
      <c r="D29" s="505"/>
      <c r="E29" s="505"/>
      <c r="F29" s="506"/>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237"/>
  <sheetViews>
    <sheetView showGridLines="0" topLeftCell="A25" workbookViewId="0">
      <selection activeCell="P36" sqref="P36"/>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26"/>
      <c r="C2" s="327"/>
      <c r="D2" s="327"/>
      <c r="E2" s="327"/>
      <c r="F2" s="327"/>
      <c r="G2" s="327"/>
      <c r="H2" s="327"/>
      <c r="I2" s="327"/>
      <c r="J2" s="327"/>
      <c r="K2" s="327"/>
      <c r="L2" s="327"/>
      <c r="M2" s="327"/>
      <c r="N2" s="327"/>
      <c r="O2" s="327"/>
      <c r="P2" s="327"/>
      <c r="Q2" s="327"/>
      <c r="R2" s="328"/>
    </row>
    <row r="3" spans="2:20" ht="19.5" thickBot="1" x14ac:dyDescent="0.35">
      <c r="B3" s="329"/>
      <c r="C3" s="330"/>
      <c r="D3" s="330"/>
      <c r="E3" s="330"/>
      <c r="F3" s="534" t="s">
        <v>278</v>
      </c>
      <c r="G3" s="535"/>
      <c r="H3" s="330"/>
      <c r="I3" s="536" t="s">
        <v>279</v>
      </c>
      <c r="J3" s="537"/>
      <c r="K3" s="537"/>
      <c r="L3" s="537"/>
      <c r="M3" s="537"/>
      <c r="N3" s="537"/>
      <c r="O3" s="538"/>
      <c r="P3" s="330"/>
      <c r="Q3" s="331" t="s">
        <v>280</v>
      </c>
      <c r="R3" s="332"/>
    </row>
    <row r="4" spans="2:20" ht="26.25" customHeight="1" thickBot="1" x14ac:dyDescent="0.4">
      <c r="B4" s="329"/>
      <c r="C4" s="330"/>
      <c r="D4" s="330"/>
      <c r="E4" s="330"/>
      <c r="F4" s="539" t="s">
        <v>281</v>
      </c>
      <c r="G4" s="540"/>
      <c r="H4" s="330"/>
      <c r="I4" s="541" t="s">
        <v>282</v>
      </c>
      <c r="J4" s="542"/>
      <c r="K4" s="542"/>
      <c r="L4" s="542"/>
      <c r="M4" s="542"/>
      <c r="N4" s="542"/>
      <c r="O4" s="543"/>
      <c r="P4" s="330"/>
      <c r="Q4" s="333">
        <v>282</v>
      </c>
      <c r="R4" s="332"/>
    </row>
    <row r="5" spans="2:20" ht="13.5" customHeight="1" thickBot="1" x14ac:dyDescent="0.35">
      <c r="B5" s="329"/>
      <c r="C5" s="330"/>
      <c r="D5" s="330"/>
      <c r="E5" s="330"/>
      <c r="F5" s="544" t="s">
        <v>283</v>
      </c>
      <c r="G5" s="545"/>
      <c r="H5" s="330"/>
      <c r="I5" s="546" t="s">
        <v>284</v>
      </c>
      <c r="J5" s="547"/>
      <c r="K5" s="547"/>
      <c r="L5" s="547"/>
      <c r="M5" s="547"/>
      <c r="N5" s="547"/>
      <c r="O5" s="548"/>
      <c r="P5" s="330"/>
      <c r="Q5" s="330"/>
      <c r="R5" s="332"/>
    </row>
    <row r="6" spans="2:20" ht="9" customHeight="1" thickBot="1" x14ac:dyDescent="0.35">
      <c r="B6" s="329"/>
      <c r="C6" s="330"/>
      <c r="D6" s="330"/>
      <c r="E6" s="330"/>
      <c r="F6" s="330"/>
      <c r="G6" s="330"/>
      <c r="H6" s="330"/>
      <c r="I6" s="330"/>
      <c r="J6" s="330"/>
      <c r="K6" s="330"/>
      <c r="L6" s="330"/>
      <c r="M6" s="330"/>
      <c r="N6" s="330"/>
      <c r="O6" s="330"/>
      <c r="P6" s="330"/>
      <c r="Q6" s="330"/>
      <c r="R6" s="332"/>
    </row>
    <row r="7" spans="2:20" ht="15.75" customHeight="1" thickBot="1" x14ac:dyDescent="0.35">
      <c r="B7" s="334"/>
      <c r="C7" s="549" t="s">
        <v>285</v>
      </c>
      <c r="D7" s="550"/>
      <c r="E7" s="550"/>
      <c r="F7" s="551"/>
      <c r="G7" s="335"/>
      <c r="H7" s="330"/>
      <c r="I7" s="330"/>
      <c r="J7" s="330"/>
      <c r="K7" s="330"/>
      <c r="L7" s="330"/>
      <c r="M7" s="330"/>
      <c r="N7" s="330"/>
      <c r="O7" s="330"/>
      <c r="P7" s="330"/>
      <c r="Q7" s="330"/>
      <c r="R7" s="332"/>
    </row>
    <row r="8" spans="2:20" ht="4.5" customHeight="1" x14ac:dyDescent="0.25">
      <c r="B8" s="334"/>
      <c r="C8" s="334"/>
      <c r="D8" s="336"/>
      <c r="E8" s="337"/>
      <c r="F8" s="337"/>
      <c r="G8" s="337"/>
      <c r="H8" s="338"/>
      <c r="I8" s="338"/>
      <c r="J8" s="338"/>
      <c r="K8" s="328"/>
      <c r="L8" s="337"/>
      <c r="M8" s="552" t="s">
        <v>286</v>
      </c>
      <c r="N8" s="553"/>
      <c r="O8" s="554"/>
      <c r="P8" s="338"/>
      <c r="Q8" s="561">
        <v>2025</v>
      </c>
      <c r="R8" s="332"/>
    </row>
    <row r="9" spans="2:20" ht="16.5" customHeight="1" x14ac:dyDescent="0.25">
      <c r="B9" s="334"/>
      <c r="C9" s="334"/>
      <c r="D9" s="336" t="s">
        <v>287</v>
      </c>
      <c r="E9" s="337"/>
      <c r="F9" s="339"/>
      <c r="G9" s="340"/>
      <c r="H9" s="341"/>
      <c r="I9" s="341"/>
      <c r="J9" s="341"/>
      <c r="K9" s="332"/>
      <c r="L9" s="337"/>
      <c r="M9" s="555"/>
      <c r="N9" s="556"/>
      <c r="O9" s="557"/>
      <c r="P9" s="342"/>
      <c r="Q9" s="562"/>
      <c r="R9" s="332"/>
    </row>
    <row r="10" spans="2:20" ht="15" customHeight="1" x14ac:dyDescent="0.25">
      <c r="B10" s="334"/>
      <c r="C10" s="334"/>
      <c r="D10" s="336" t="s">
        <v>288</v>
      </c>
      <c r="E10" s="337"/>
      <c r="F10" s="337"/>
      <c r="G10" s="337"/>
      <c r="H10" s="337"/>
      <c r="I10" s="337"/>
      <c r="J10" s="337"/>
      <c r="K10" s="332"/>
      <c r="L10" s="337"/>
      <c r="M10" s="558"/>
      <c r="N10" s="559"/>
      <c r="O10" s="560"/>
      <c r="P10" s="343"/>
      <c r="Q10" s="563"/>
      <c r="R10" s="332"/>
    </row>
    <row r="11" spans="2:20" ht="16.5" customHeight="1" x14ac:dyDescent="0.25">
      <c r="B11" s="334"/>
      <c r="C11" s="334"/>
      <c r="D11" s="564" t="s">
        <v>339</v>
      </c>
      <c r="E11" s="565"/>
      <c r="F11" s="565"/>
      <c r="G11" s="565"/>
      <c r="H11" s="565"/>
      <c r="I11" s="565"/>
      <c r="J11" s="566"/>
      <c r="K11" s="332"/>
      <c r="L11" s="337"/>
      <c r="M11" s="337"/>
      <c r="N11" s="337"/>
      <c r="O11" s="337"/>
      <c r="P11" s="337"/>
      <c r="Q11" s="337"/>
      <c r="R11" s="332"/>
    </row>
    <row r="12" spans="2:20" ht="9" customHeight="1" x14ac:dyDescent="0.2">
      <c r="B12" s="334"/>
      <c r="C12" s="334"/>
      <c r="D12" s="337"/>
      <c r="E12" s="337"/>
      <c r="F12" s="337"/>
      <c r="G12" s="337"/>
      <c r="H12" s="337"/>
      <c r="I12" s="337"/>
      <c r="J12" s="337"/>
      <c r="K12" s="332"/>
      <c r="L12" s="337"/>
      <c r="M12" s="337"/>
      <c r="N12" s="337"/>
      <c r="O12" s="337"/>
      <c r="P12" s="337"/>
      <c r="Q12" s="337"/>
      <c r="R12" s="332"/>
    </row>
    <row r="13" spans="2:20" ht="14.25" x14ac:dyDescent="0.2">
      <c r="B13" s="334"/>
      <c r="C13" s="334"/>
      <c r="D13" s="344" t="s">
        <v>289</v>
      </c>
      <c r="E13" s="345"/>
      <c r="F13" s="345"/>
      <c r="G13" s="345"/>
      <c r="H13" s="345"/>
      <c r="I13" s="345"/>
      <c r="J13" s="345"/>
      <c r="K13" s="332"/>
      <c r="L13" s="337"/>
      <c r="M13" s="344" t="s">
        <v>290</v>
      </c>
      <c r="N13" s="344"/>
      <c r="O13" s="346" t="s">
        <v>134</v>
      </c>
      <c r="P13" s="345"/>
      <c r="Q13" s="347" t="s">
        <v>291</v>
      </c>
      <c r="R13" s="332"/>
    </row>
    <row r="14" spans="2:20" ht="9.75" customHeight="1" thickBot="1" x14ac:dyDescent="0.25">
      <c r="B14" s="334"/>
      <c r="C14" s="334"/>
      <c r="D14" s="345"/>
      <c r="E14" s="345"/>
      <c r="F14" s="345"/>
      <c r="G14" s="345"/>
      <c r="H14" s="345"/>
      <c r="I14" s="345"/>
      <c r="J14" s="345"/>
      <c r="K14" s="332"/>
      <c r="L14" s="337"/>
      <c r="M14" s="345"/>
      <c r="N14" s="345"/>
      <c r="O14" s="345"/>
      <c r="P14" s="345"/>
      <c r="Q14" s="345"/>
      <c r="R14" s="332"/>
    </row>
    <row r="15" spans="2:20" ht="15" customHeight="1" thickBot="1" x14ac:dyDescent="0.3">
      <c r="B15" s="334"/>
      <c r="C15" s="334"/>
      <c r="D15" s="348"/>
      <c r="E15" s="345"/>
      <c r="F15" s="336" t="s">
        <v>292</v>
      </c>
      <c r="G15" s="345"/>
      <c r="H15" s="345"/>
      <c r="I15" s="345"/>
      <c r="J15" s="345"/>
      <c r="K15" s="332"/>
      <c r="L15" s="337"/>
      <c r="M15" s="344" t="s">
        <v>293</v>
      </c>
      <c r="N15" s="532" t="str">
        <f>IF(L45&gt;S15,"Se excede en...","OK")</f>
        <v>OK</v>
      </c>
      <c r="O15" s="533"/>
      <c r="P15" s="345"/>
      <c r="Q15" s="349">
        <f>IF(L45&gt;S15,L47,L45)</f>
        <v>0</v>
      </c>
      <c r="R15" s="332"/>
      <c r="S15" s="349">
        <f>IF(L45&gt;0,ROUND(IF(H25&gt;0,H25*30/100,0),2),0)</f>
        <v>0</v>
      </c>
      <c r="T15" s="350" t="s">
        <v>294</v>
      </c>
    </row>
    <row r="16" spans="2:20" ht="9.75" customHeight="1" thickBot="1" x14ac:dyDescent="0.3">
      <c r="B16" s="334"/>
      <c r="C16" s="334"/>
      <c r="D16" s="346"/>
      <c r="E16" s="345"/>
      <c r="F16" s="336"/>
      <c r="G16" s="345"/>
      <c r="H16" s="345"/>
      <c r="I16" s="345"/>
      <c r="J16" s="345"/>
      <c r="K16" s="332"/>
      <c r="L16" s="337"/>
      <c r="M16" s="345"/>
      <c r="N16" s="345"/>
      <c r="O16" s="345"/>
      <c r="P16" s="345"/>
      <c r="Q16" s="351"/>
      <c r="R16" s="332"/>
      <c r="S16" s="352"/>
    </row>
    <row r="17" spans="2:24" ht="15" customHeight="1" thickBot="1" x14ac:dyDescent="0.3">
      <c r="B17" s="334"/>
      <c r="C17" s="334"/>
      <c r="D17" s="353" t="s">
        <v>295</v>
      </c>
      <c r="E17" s="345"/>
      <c r="F17" s="336" t="s">
        <v>296</v>
      </c>
      <c r="G17" s="345"/>
      <c r="H17" s="345"/>
      <c r="I17" s="345"/>
      <c r="J17" s="345"/>
      <c r="K17" s="332"/>
      <c r="L17" s="337"/>
      <c r="M17" s="344" t="s">
        <v>297</v>
      </c>
      <c r="N17" s="532" t="str">
        <f>IF(P45&gt;S17,"Se excede en...","OK")</f>
        <v>Se excede en...</v>
      </c>
      <c r="O17" s="533"/>
      <c r="P17" s="344"/>
      <c r="Q17" s="349">
        <f>IF(P45&gt;S17,P47,P45)</f>
        <v>3608.340925375001</v>
      </c>
      <c r="R17" s="332"/>
      <c r="S17" s="349">
        <f>IF(P45&gt;0,ROUND(IF(H26&gt;0,H26*30/100,0),2),0)</f>
        <v>0</v>
      </c>
      <c r="T17" s="350" t="s">
        <v>294</v>
      </c>
    </row>
    <row r="18" spans="2:24" ht="9.75" customHeight="1" thickBot="1" x14ac:dyDescent="0.3">
      <c r="B18" s="334"/>
      <c r="C18" s="334"/>
      <c r="D18" s="346"/>
      <c r="E18" s="345"/>
      <c r="F18" s="336"/>
      <c r="G18" s="345"/>
      <c r="H18" s="345"/>
      <c r="I18" s="345"/>
      <c r="J18" s="345"/>
      <c r="K18" s="332"/>
      <c r="L18" s="337"/>
      <c r="M18" s="345"/>
      <c r="N18" s="344"/>
      <c r="O18" s="344"/>
      <c r="P18" s="344"/>
      <c r="Q18" s="354"/>
      <c r="R18" s="332"/>
      <c r="S18" s="350"/>
    </row>
    <row r="19" spans="2:24" ht="15" customHeight="1" thickBot="1" x14ac:dyDescent="0.3">
      <c r="B19" s="334"/>
      <c r="C19" s="334"/>
      <c r="D19" s="348"/>
      <c r="E19" s="345"/>
      <c r="F19" s="336" t="s">
        <v>298</v>
      </c>
      <c r="G19" s="345"/>
      <c r="H19" s="345"/>
      <c r="I19" s="345"/>
      <c r="J19" s="345"/>
      <c r="K19" s="332"/>
      <c r="L19" s="337"/>
      <c r="M19" s="344" t="s">
        <v>299</v>
      </c>
      <c r="N19" s="532" t="str">
        <f>IF(P59&gt;T50,"Se excede en…",N17)</f>
        <v>Se excede en...</v>
      </c>
      <c r="O19" s="533"/>
      <c r="P19" s="344"/>
      <c r="Q19" s="349">
        <f>IF(P59&gt;S19,P61,P59)</f>
        <v>0</v>
      </c>
      <c r="R19" s="332"/>
      <c r="S19" s="349">
        <f>IF(P59&gt;T50,P59-T50,IF(P49&gt;0,P49*VLOOKUP(P49,T35:U38,2),0))</f>
        <v>0</v>
      </c>
    </row>
    <row r="20" spans="2:24" ht="7.5" customHeight="1" thickBot="1" x14ac:dyDescent="0.3">
      <c r="B20" s="334"/>
      <c r="C20" s="334"/>
      <c r="D20" s="346"/>
      <c r="E20" s="345"/>
      <c r="F20" s="336"/>
      <c r="G20" s="345"/>
      <c r="H20" s="345"/>
      <c r="I20" s="345"/>
      <c r="J20" s="345"/>
      <c r="K20" s="332"/>
      <c r="L20" s="337"/>
      <c r="M20" s="345"/>
      <c r="N20" s="345"/>
      <c r="O20" s="345"/>
      <c r="P20" s="345"/>
      <c r="Q20" s="345"/>
      <c r="R20" s="332"/>
    </row>
    <row r="21" spans="2:24" ht="15" customHeight="1" thickBot="1" x14ac:dyDescent="0.3">
      <c r="B21" s="334"/>
      <c r="C21" s="334"/>
      <c r="D21" s="348"/>
      <c r="E21" s="345"/>
      <c r="F21" s="336" t="s">
        <v>300</v>
      </c>
      <c r="G21" s="345"/>
      <c r="H21" s="345"/>
      <c r="I21" s="345"/>
      <c r="J21" s="345"/>
      <c r="K21" s="332"/>
      <c r="L21" s="337"/>
      <c r="M21" s="345"/>
      <c r="N21" s="345"/>
      <c r="O21" s="345"/>
      <c r="P21" s="345"/>
      <c r="Q21" s="355">
        <f>VLOOKUP(T44,T35:U38,2)</f>
        <v>0.55000000000000004</v>
      </c>
      <c r="R21" s="332"/>
    </row>
    <row r="22" spans="2:24" ht="9" customHeight="1" x14ac:dyDescent="0.2">
      <c r="B22" s="334"/>
      <c r="C22" s="356"/>
      <c r="D22" s="343"/>
      <c r="E22" s="343"/>
      <c r="F22" s="343"/>
      <c r="G22" s="343"/>
      <c r="H22" s="343"/>
      <c r="I22" s="343"/>
      <c r="J22" s="343"/>
      <c r="K22" s="357"/>
      <c r="L22" s="337"/>
      <c r="M22" s="337"/>
      <c r="N22" s="337"/>
      <c r="O22" s="337"/>
      <c r="P22" s="337"/>
      <c r="Q22" s="337"/>
      <c r="R22" s="332"/>
    </row>
    <row r="23" spans="2:24" ht="14.25" customHeight="1" x14ac:dyDescent="0.2">
      <c r="B23" s="334"/>
      <c r="C23" s="525" t="s">
        <v>301</v>
      </c>
      <c r="D23" s="526"/>
      <c r="E23" s="526"/>
      <c r="F23" s="527"/>
      <c r="G23" s="345"/>
      <c r="H23" s="345"/>
      <c r="I23" s="345"/>
      <c r="J23" s="345"/>
      <c r="K23" s="345"/>
      <c r="L23" s="345"/>
      <c r="M23" s="345"/>
      <c r="N23" s="345"/>
      <c r="O23" s="345"/>
      <c r="P23" s="345"/>
      <c r="Q23" s="345"/>
      <c r="R23" s="358"/>
    </row>
    <row r="24" spans="2:24" ht="14.25" x14ac:dyDescent="0.2">
      <c r="B24" s="334"/>
      <c r="C24" s="359"/>
      <c r="D24" s="360" t="s">
        <v>135</v>
      </c>
      <c r="E24" s="361"/>
      <c r="F24" s="361"/>
      <c r="G24" s="361"/>
      <c r="H24" s="361"/>
      <c r="I24" s="361"/>
      <c r="J24" s="361"/>
      <c r="K24" s="361"/>
      <c r="L24" s="361"/>
      <c r="M24" s="361"/>
      <c r="N24" s="361"/>
      <c r="O24" s="361"/>
      <c r="P24" s="361"/>
      <c r="Q24" s="361"/>
      <c r="R24" s="362"/>
      <c r="T24" s="517" t="s">
        <v>186</v>
      </c>
      <c r="U24" s="518"/>
    </row>
    <row r="25" spans="2:24" ht="15" x14ac:dyDescent="0.25">
      <c r="B25" s="334"/>
      <c r="C25" s="363"/>
      <c r="D25" s="336" t="s">
        <v>136</v>
      </c>
      <c r="E25" s="345"/>
      <c r="F25" s="345"/>
      <c r="G25" s="345"/>
      <c r="H25" s="516">
        <v>0</v>
      </c>
      <c r="I25" s="511"/>
      <c r="J25" s="345"/>
      <c r="K25" s="345"/>
      <c r="L25" s="345"/>
      <c r="M25" s="345"/>
      <c r="N25" s="345"/>
      <c r="O25" s="345"/>
      <c r="P25" s="345"/>
      <c r="Q25" s="345"/>
      <c r="R25" s="358"/>
      <c r="T25" s="523" t="s">
        <v>187</v>
      </c>
      <c r="U25" s="524"/>
    </row>
    <row r="26" spans="2:24" ht="15" x14ac:dyDescent="0.25">
      <c r="B26" s="334"/>
      <c r="C26" s="363"/>
      <c r="D26" s="336" t="s">
        <v>137</v>
      </c>
      <c r="E26" s="345"/>
      <c r="F26" s="345"/>
      <c r="G26" s="345"/>
      <c r="H26" s="516">
        <v>0</v>
      </c>
      <c r="I26" s="511"/>
      <c r="J26" s="345"/>
      <c r="K26" s="345"/>
      <c r="L26" s="345"/>
      <c r="M26" s="345"/>
      <c r="N26" s="345"/>
      <c r="O26" s="345"/>
      <c r="P26" s="345"/>
      <c r="Q26" s="345"/>
      <c r="R26" s="358"/>
      <c r="T26" s="364"/>
      <c r="U26" s="365"/>
      <c r="W26" s="366" t="s">
        <v>189</v>
      </c>
    </row>
    <row r="27" spans="2:24" ht="13.5" customHeight="1" x14ac:dyDescent="0.25">
      <c r="B27" s="334"/>
      <c r="C27" s="367"/>
      <c r="D27" s="368"/>
      <c r="E27" s="368"/>
      <c r="F27" s="368"/>
      <c r="G27" s="368"/>
      <c r="H27" s="368"/>
      <c r="I27" s="368"/>
      <c r="J27" s="368"/>
      <c r="K27" s="368"/>
      <c r="L27" s="368"/>
      <c r="M27" s="368"/>
      <c r="N27" s="368"/>
      <c r="O27" s="368"/>
      <c r="P27" s="368"/>
      <c r="Q27" s="368"/>
      <c r="R27" s="369"/>
      <c r="T27" s="370" t="s">
        <v>191</v>
      </c>
      <c r="U27" s="371">
        <v>0.3</v>
      </c>
      <c r="V27" s="372" t="s">
        <v>184</v>
      </c>
      <c r="W27" s="373">
        <v>0.1</v>
      </c>
    </row>
    <row r="28" spans="2:24" ht="14.25" customHeight="1" x14ac:dyDescent="0.25">
      <c r="B28" s="334"/>
      <c r="C28" s="525" t="s">
        <v>302</v>
      </c>
      <c r="D28" s="526"/>
      <c r="E28" s="526"/>
      <c r="F28" s="527"/>
      <c r="G28" s="337"/>
      <c r="H28" s="337"/>
      <c r="I28" s="337"/>
      <c r="J28" s="337"/>
      <c r="K28" s="337"/>
      <c r="L28" s="337"/>
      <c r="M28" s="337"/>
      <c r="N28" s="337"/>
      <c r="O28" s="337"/>
      <c r="P28" s="337"/>
      <c r="Q28" s="337"/>
      <c r="R28" s="332"/>
      <c r="T28" s="370" t="s">
        <v>193</v>
      </c>
      <c r="U28" s="371">
        <v>0.3</v>
      </c>
      <c r="V28" s="372" t="s">
        <v>184</v>
      </c>
      <c r="W28" s="373">
        <v>0.17499999999999999</v>
      </c>
    </row>
    <row r="29" spans="2:24" ht="9" customHeight="1" x14ac:dyDescent="0.25">
      <c r="B29" s="334"/>
      <c r="C29" s="374"/>
      <c r="D29" s="338"/>
      <c r="E29" s="338"/>
      <c r="F29" s="338"/>
      <c r="G29" s="338"/>
      <c r="H29" s="338"/>
      <c r="I29" s="338"/>
      <c r="J29" s="338"/>
      <c r="K29" s="338"/>
      <c r="L29" s="338"/>
      <c r="M29" s="338"/>
      <c r="N29" s="338"/>
      <c r="O29" s="338"/>
      <c r="P29" s="338"/>
      <c r="Q29" s="338"/>
      <c r="R29" s="328"/>
      <c r="T29" s="375"/>
      <c r="U29" s="376"/>
    </row>
    <row r="30" spans="2:24" ht="12" customHeight="1" x14ac:dyDescent="0.25">
      <c r="B30" s="334"/>
      <c r="C30" s="334"/>
      <c r="D30" s="377" t="s">
        <v>138</v>
      </c>
      <c r="E30" s="344" t="s">
        <v>139</v>
      </c>
      <c r="F30" s="344"/>
      <c r="G30" s="344"/>
      <c r="H30" s="344"/>
      <c r="I30" s="337"/>
      <c r="J30" s="528" t="s">
        <v>134</v>
      </c>
      <c r="K30" s="528"/>
      <c r="L30" s="528"/>
      <c r="M30" s="528"/>
      <c r="N30" s="378"/>
      <c r="O30" s="337"/>
      <c r="P30" s="529" t="s">
        <v>134</v>
      </c>
      <c r="Q30" s="529"/>
      <c r="R30" s="332"/>
      <c r="T30" s="379"/>
      <c r="U30" s="380"/>
    </row>
    <row r="31" spans="2:24" ht="3.75" customHeight="1" thickBot="1" x14ac:dyDescent="0.3">
      <c r="B31" s="334"/>
      <c r="C31" s="334"/>
      <c r="D31" s="381"/>
      <c r="E31" s="382"/>
      <c r="F31" s="382"/>
      <c r="G31" s="382"/>
      <c r="H31" s="382"/>
      <c r="I31" s="337"/>
      <c r="J31" s="378"/>
      <c r="K31" s="378"/>
      <c r="L31" s="378"/>
      <c r="M31" s="378"/>
      <c r="N31" s="378"/>
      <c r="O31" s="337"/>
      <c r="P31" s="381"/>
      <c r="Q31" s="381"/>
      <c r="R31" s="332"/>
      <c r="T31" s="379"/>
      <c r="U31" s="380"/>
    </row>
    <row r="32" spans="2:24" ht="15.75" thickBot="1" x14ac:dyDescent="0.3">
      <c r="B32" s="334"/>
      <c r="C32" s="334"/>
      <c r="D32" s="381"/>
      <c r="E32" s="382"/>
      <c r="F32" s="382"/>
      <c r="G32" s="382"/>
      <c r="H32" s="382"/>
      <c r="I32" s="337"/>
      <c r="J32" s="337"/>
      <c r="K32" s="337"/>
      <c r="L32" s="530" t="s">
        <v>140</v>
      </c>
      <c r="M32" s="531"/>
      <c r="N32" s="345"/>
      <c r="O32" s="345"/>
      <c r="P32" s="530" t="s">
        <v>141</v>
      </c>
      <c r="Q32" s="531"/>
      <c r="R32" s="332"/>
      <c r="T32" s="517" t="s">
        <v>198</v>
      </c>
      <c r="U32" s="518"/>
      <c r="W32" s="383" t="s">
        <v>303</v>
      </c>
      <c r="X32" s="384"/>
    </row>
    <row r="33" spans="2:24" s="385" customFormat="1" ht="13.5" customHeight="1" thickBot="1" x14ac:dyDescent="0.25">
      <c r="B33" s="386"/>
      <c r="C33" s="386"/>
      <c r="D33" s="387"/>
      <c r="E33" s="387"/>
      <c r="F33" s="388" t="s">
        <v>142</v>
      </c>
      <c r="G33" s="389"/>
      <c r="H33" s="389"/>
      <c r="I33" s="389"/>
      <c r="J33" s="389"/>
      <c r="K33" s="390" t="s">
        <v>143</v>
      </c>
      <c r="L33" s="521">
        <v>0</v>
      </c>
      <c r="M33" s="522"/>
      <c r="N33" s="391"/>
      <c r="O33" s="390" t="s">
        <v>144</v>
      </c>
      <c r="P33" s="521">
        <f>'FISC 2025'!G88</f>
        <v>1300.5109253750011</v>
      </c>
      <c r="Q33" s="522"/>
      <c r="R33" s="392"/>
      <c r="T33" s="523" t="s">
        <v>304</v>
      </c>
      <c r="U33" s="524"/>
      <c r="V33"/>
      <c r="W33" s="393" t="s">
        <v>305</v>
      </c>
      <c r="X33" s="394"/>
    </row>
    <row r="34" spans="2:24" ht="12" customHeight="1" thickBot="1" x14ac:dyDescent="0.25">
      <c r="B34" s="334"/>
      <c r="C34" s="334"/>
      <c r="D34" s="337"/>
      <c r="E34" s="337"/>
      <c r="F34" s="388" t="s">
        <v>145</v>
      </c>
      <c r="G34" s="345"/>
      <c r="H34" s="345"/>
      <c r="I34" s="345"/>
      <c r="J34" s="345"/>
      <c r="K34" s="345"/>
      <c r="L34" s="395"/>
      <c r="M34" s="395"/>
      <c r="N34" s="345"/>
      <c r="O34" s="345"/>
      <c r="P34" s="395"/>
      <c r="Q34" s="395"/>
      <c r="R34" s="332"/>
      <c r="T34" s="396"/>
      <c r="U34" s="396" t="s">
        <v>306</v>
      </c>
    </row>
    <row r="35" spans="2:24" ht="12" customHeight="1" thickBot="1" x14ac:dyDescent="0.3">
      <c r="B35" s="334"/>
      <c r="C35" s="334"/>
      <c r="D35" s="337"/>
      <c r="E35" s="337"/>
      <c r="F35" s="388" t="s">
        <v>146</v>
      </c>
      <c r="G35" s="345"/>
      <c r="H35" s="345"/>
      <c r="I35" s="345"/>
      <c r="J35" s="345"/>
      <c r="K35" s="390" t="s">
        <v>147</v>
      </c>
      <c r="L35" s="510">
        <v>0</v>
      </c>
      <c r="M35" s="511"/>
      <c r="N35" s="345"/>
      <c r="O35" s="390" t="s">
        <v>148</v>
      </c>
      <c r="P35" s="510">
        <f>+INVERSION!E21</f>
        <v>2307.83</v>
      </c>
      <c r="Q35" s="511"/>
      <c r="R35" s="332"/>
      <c r="T35" s="397">
        <v>0</v>
      </c>
      <c r="U35" s="398">
        <v>0.55000000000000004</v>
      </c>
      <c r="W35" s="350" t="s">
        <v>307</v>
      </c>
      <c r="X35" s="350"/>
    </row>
    <row r="36" spans="2:24" ht="12" customHeight="1" thickBot="1" x14ac:dyDescent="0.3">
      <c r="B36" s="334"/>
      <c r="C36" s="334"/>
      <c r="D36" s="337"/>
      <c r="E36" s="337"/>
      <c r="F36" s="388" t="s">
        <v>308</v>
      </c>
      <c r="G36" s="345"/>
      <c r="H36" s="345"/>
      <c r="I36" s="345"/>
      <c r="J36" s="345"/>
      <c r="K36" s="345"/>
      <c r="L36" s="395"/>
      <c r="M36" s="395"/>
      <c r="N36" s="345"/>
      <c r="O36" s="345"/>
      <c r="P36" s="395"/>
      <c r="Q36" s="395"/>
      <c r="R36" s="332"/>
      <c r="T36" s="399">
        <v>10000000</v>
      </c>
      <c r="U36" s="400">
        <v>0.55000000000000004</v>
      </c>
      <c r="W36" s="350" t="s">
        <v>307</v>
      </c>
      <c r="X36" s="401" t="s">
        <v>309</v>
      </c>
    </row>
    <row r="37" spans="2:24" ht="12" customHeight="1" thickBot="1" x14ac:dyDescent="0.3">
      <c r="B37" s="334"/>
      <c r="C37" s="334"/>
      <c r="D37" s="337"/>
      <c r="E37" s="337"/>
      <c r="F37" s="388" t="s">
        <v>310</v>
      </c>
      <c r="G37" s="345"/>
      <c r="H37" s="345"/>
      <c r="I37" s="345"/>
      <c r="J37" s="345"/>
      <c r="K37" s="390" t="s">
        <v>149</v>
      </c>
      <c r="L37" s="510">
        <v>0</v>
      </c>
      <c r="M37" s="511"/>
      <c r="N37" s="345"/>
      <c r="O37" s="390" t="s">
        <v>150</v>
      </c>
      <c r="P37" s="510">
        <v>0</v>
      </c>
      <c r="Q37" s="511"/>
      <c r="R37" s="332"/>
      <c r="T37" s="399">
        <v>50000000</v>
      </c>
      <c r="U37" s="400">
        <v>0.45</v>
      </c>
      <c r="W37" s="350" t="s">
        <v>311</v>
      </c>
      <c r="X37" s="401" t="s">
        <v>312</v>
      </c>
    </row>
    <row r="38" spans="2:24" ht="12" customHeight="1" thickBot="1" x14ac:dyDescent="0.3">
      <c r="B38" s="334"/>
      <c r="C38" s="334"/>
      <c r="D38" s="337"/>
      <c r="E38" s="337"/>
      <c r="F38" s="402"/>
      <c r="G38" s="345"/>
      <c r="H38" s="345"/>
      <c r="I38" s="345"/>
      <c r="J38" s="345"/>
      <c r="K38" s="345"/>
      <c r="L38" s="395"/>
      <c r="M38" s="395"/>
      <c r="N38" s="345"/>
      <c r="O38" s="345"/>
      <c r="P38" s="395"/>
      <c r="Q38" s="395"/>
      <c r="R38" s="332"/>
      <c r="T38" s="403">
        <v>100000000</v>
      </c>
      <c r="U38" s="404">
        <v>0.35</v>
      </c>
      <c r="W38" s="350" t="s">
        <v>313</v>
      </c>
      <c r="X38" s="350"/>
    </row>
    <row r="39" spans="2:24" ht="12" customHeight="1" thickBot="1" x14ac:dyDescent="0.25">
      <c r="B39" s="334"/>
      <c r="C39" s="334"/>
      <c r="D39" s="337"/>
      <c r="E39" s="337"/>
      <c r="F39" s="388" t="s">
        <v>151</v>
      </c>
      <c r="G39" s="345"/>
      <c r="H39" s="345"/>
      <c r="I39" s="345"/>
      <c r="J39" s="345"/>
      <c r="K39" s="390" t="s">
        <v>152</v>
      </c>
      <c r="L39" s="510">
        <v>0</v>
      </c>
      <c r="M39" s="511"/>
      <c r="N39" s="345"/>
      <c r="O39" s="390" t="s">
        <v>153</v>
      </c>
      <c r="P39" s="510">
        <v>0</v>
      </c>
      <c r="Q39" s="511"/>
      <c r="R39" s="332"/>
    </row>
    <row r="40" spans="2:24" ht="12" customHeight="1" thickBot="1" x14ac:dyDescent="0.25">
      <c r="B40" s="334"/>
      <c r="C40" s="334"/>
      <c r="D40" s="337"/>
      <c r="E40" s="337"/>
      <c r="F40" s="388" t="s">
        <v>314</v>
      </c>
      <c r="G40" s="345"/>
      <c r="H40" s="345"/>
      <c r="I40" s="345"/>
      <c r="J40" s="345"/>
      <c r="K40" s="345"/>
      <c r="L40" s="405"/>
      <c r="M40" s="405"/>
      <c r="N40" s="345"/>
      <c r="O40" s="345"/>
      <c r="P40" s="405"/>
      <c r="Q40" s="405"/>
      <c r="R40" s="332"/>
      <c r="T40" s="406"/>
    </row>
    <row r="41" spans="2:24" ht="12" customHeight="1" thickBot="1" x14ac:dyDescent="0.25">
      <c r="B41" s="334"/>
      <c r="C41" s="334"/>
      <c r="D41" s="337"/>
      <c r="E41" s="337"/>
      <c r="F41" s="388" t="s">
        <v>154</v>
      </c>
      <c r="G41" s="345"/>
      <c r="H41" s="345"/>
      <c r="I41" s="345"/>
      <c r="J41" s="345"/>
      <c r="K41" s="390" t="s">
        <v>155</v>
      </c>
      <c r="L41" s="510">
        <v>0</v>
      </c>
      <c r="M41" s="511"/>
      <c r="N41" s="345"/>
      <c r="O41" s="390" t="s">
        <v>156</v>
      </c>
      <c r="P41" s="510">
        <v>0</v>
      </c>
      <c r="Q41" s="511"/>
      <c r="R41" s="332"/>
    </row>
    <row r="42" spans="2:24" ht="12" customHeight="1" thickBot="1" x14ac:dyDescent="0.25">
      <c r="B42" s="334"/>
      <c r="C42" s="334"/>
      <c r="D42" s="337"/>
      <c r="E42" s="337"/>
      <c r="F42" s="388" t="s">
        <v>157</v>
      </c>
      <c r="G42" s="345"/>
      <c r="H42" s="345"/>
      <c r="I42" s="345"/>
      <c r="J42" s="345"/>
      <c r="K42" s="345"/>
      <c r="L42" s="395"/>
      <c r="M42" s="395"/>
      <c r="N42" s="345"/>
      <c r="O42" s="345"/>
      <c r="P42" s="395"/>
      <c r="Q42" s="395"/>
      <c r="R42" s="332"/>
    </row>
    <row r="43" spans="2:24" ht="12" customHeight="1" thickBot="1" x14ac:dyDescent="0.25">
      <c r="B43" s="334"/>
      <c r="C43" s="334"/>
      <c r="D43" s="337"/>
      <c r="E43" s="337"/>
      <c r="F43" s="388" t="s">
        <v>315</v>
      </c>
      <c r="G43" s="345"/>
      <c r="H43" s="345"/>
      <c r="I43" s="345"/>
      <c r="J43" s="345"/>
      <c r="K43" s="390" t="s">
        <v>158</v>
      </c>
      <c r="L43" s="510">
        <v>0</v>
      </c>
      <c r="M43" s="511"/>
      <c r="N43" s="345"/>
      <c r="O43" s="390" t="s">
        <v>159</v>
      </c>
      <c r="P43" s="510">
        <v>0</v>
      </c>
      <c r="Q43" s="511"/>
      <c r="R43" s="332"/>
      <c r="T43" s="517" t="s">
        <v>316</v>
      </c>
      <c r="U43" s="518"/>
    </row>
    <row r="44" spans="2:24" ht="12" customHeight="1" thickBot="1" x14ac:dyDescent="0.25">
      <c r="B44" s="334"/>
      <c r="C44" s="334"/>
      <c r="D44" s="337"/>
      <c r="E44" s="337"/>
      <c r="F44" s="337"/>
      <c r="G44" s="337"/>
      <c r="H44" s="337"/>
      <c r="I44" s="337"/>
      <c r="J44" s="337"/>
      <c r="K44" s="345"/>
      <c r="L44" s="407"/>
      <c r="M44" s="407"/>
      <c r="N44" s="345"/>
      <c r="O44" s="345"/>
      <c r="P44" s="408"/>
      <c r="Q44" s="408"/>
      <c r="R44" s="332"/>
      <c r="T44" s="519">
        <f>+H25+H26</f>
        <v>0</v>
      </c>
      <c r="U44" s="520"/>
    </row>
    <row r="45" spans="2:24" ht="15" customHeight="1" thickBot="1" x14ac:dyDescent="0.25">
      <c r="B45" s="334"/>
      <c r="C45" s="334"/>
      <c r="D45" s="337"/>
      <c r="E45" s="337"/>
      <c r="F45" s="344" t="s">
        <v>317</v>
      </c>
      <c r="G45" s="337"/>
      <c r="H45" s="337"/>
      <c r="I45" s="337"/>
      <c r="J45" s="337"/>
      <c r="K45" s="390" t="s">
        <v>160</v>
      </c>
      <c r="L45" s="514">
        <f>SUM(L33:M43)</f>
        <v>0</v>
      </c>
      <c r="M45" s="515"/>
      <c r="N45" s="345"/>
      <c r="O45" s="390" t="s">
        <v>161</v>
      </c>
      <c r="P45" s="514">
        <f>SUM(P33:Q43)</f>
        <v>3608.340925375001</v>
      </c>
      <c r="Q45" s="515"/>
      <c r="R45" s="332"/>
    </row>
    <row r="46" spans="2:24" ht="8.25" customHeight="1" thickBot="1" x14ac:dyDescent="0.3">
      <c r="B46" s="334"/>
      <c r="C46" s="334"/>
      <c r="D46" s="337"/>
      <c r="E46" s="337"/>
      <c r="F46" s="382"/>
      <c r="G46" s="337"/>
      <c r="H46" s="337"/>
      <c r="I46" s="337"/>
      <c r="J46" s="337"/>
      <c r="K46" s="409"/>
      <c r="L46" s="407"/>
      <c r="M46" s="407"/>
      <c r="N46" s="345"/>
      <c r="O46" s="409"/>
      <c r="P46" s="407"/>
      <c r="Q46" s="407"/>
      <c r="R46" s="332"/>
    </row>
    <row r="47" spans="2:24" ht="13.5" customHeight="1" thickBot="1" x14ac:dyDescent="0.25">
      <c r="B47" s="334"/>
      <c r="C47" s="334"/>
      <c r="D47" s="337"/>
      <c r="E47" s="337"/>
      <c r="F47" s="337"/>
      <c r="G47" s="337"/>
      <c r="H47" s="337"/>
      <c r="I47" s="337"/>
      <c r="J47" s="410" t="s">
        <v>318</v>
      </c>
      <c r="K47" s="345"/>
      <c r="L47" s="514">
        <f>IF(L45-S15&gt;0,L45-S15,0)</f>
        <v>0</v>
      </c>
      <c r="M47" s="515"/>
      <c r="N47" s="345"/>
      <c r="O47" s="345"/>
      <c r="P47" s="514">
        <f>IF(P45-S17&gt;0,P45-S17,0)</f>
        <v>3608.340925375001</v>
      </c>
      <c r="Q47" s="515"/>
      <c r="R47" s="332"/>
    </row>
    <row r="48" spans="2:24" ht="7.5" customHeight="1" x14ac:dyDescent="0.25">
      <c r="B48" s="334"/>
      <c r="C48" s="334"/>
      <c r="D48" s="337"/>
      <c r="E48" s="337"/>
      <c r="F48" s="337"/>
      <c r="G48" s="337"/>
      <c r="H48" s="337"/>
      <c r="I48" s="337"/>
      <c r="J48" s="337"/>
      <c r="K48" s="337"/>
      <c r="L48" s="411"/>
      <c r="M48" s="412"/>
      <c r="N48" s="412"/>
      <c r="O48" s="337"/>
      <c r="P48" s="337"/>
      <c r="Q48" s="337"/>
      <c r="R48" s="332"/>
    </row>
    <row r="49" spans="2:21" ht="15" x14ac:dyDescent="0.25">
      <c r="B49" s="334"/>
      <c r="C49" s="334"/>
      <c r="D49" s="413" t="s">
        <v>162</v>
      </c>
      <c r="E49" s="344" t="s">
        <v>163</v>
      </c>
      <c r="F49" s="345"/>
      <c r="G49" s="345"/>
      <c r="H49" s="345"/>
      <c r="I49" s="345"/>
      <c r="J49" s="344"/>
      <c r="K49" s="344" t="s">
        <v>319</v>
      </c>
      <c r="L49" s="344"/>
      <c r="M49" s="344"/>
      <c r="N49" s="378"/>
      <c r="O49" s="345"/>
      <c r="P49" s="516">
        <v>0</v>
      </c>
      <c r="Q49" s="511"/>
      <c r="R49" s="332"/>
      <c r="T49" s="396" t="s">
        <v>320</v>
      </c>
    </row>
    <row r="50" spans="2:21" ht="13.5" customHeight="1" thickBot="1" x14ac:dyDescent="0.25">
      <c r="B50" s="334"/>
      <c r="C50" s="334"/>
      <c r="D50" s="337"/>
      <c r="E50" s="337"/>
      <c r="F50" s="337"/>
      <c r="G50" s="337"/>
      <c r="H50" s="337"/>
      <c r="I50" s="414"/>
      <c r="J50" s="337"/>
      <c r="K50" s="337"/>
      <c r="L50" s="337"/>
      <c r="M50" s="337"/>
      <c r="N50" s="337"/>
      <c r="O50" s="345"/>
      <c r="P50" s="415"/>
      <c r="Q50" s="415"/>
      <c r="R50" s="332"/>
      <c r="T50" s="416">
        <f>+P49*Q21</f>
        <v>0</v>
      </c>
    </row>
    <row r="51" spans="2:21" ht="12" customHeight="1" thickTop="1" thickBot="1" x14ac:dyDescent="0.25">
      <c r="B51" s="334"/>
      <c r="C51" s="334"/>
      <c r="D51" s="337"/>
      <c r="E51" s="337"/>
      <c r="F51" s="388" t="s">
        <v>164</v>
      </c>
      <c r="G51" s="337"/>
      <c r="H51" s="337"/>
      <c r="I51" s="337"/>
      <c r="J51" s="337"/>
      <c r="K51" s="337"/>
      <c r="L51" s="337"/>
      <c r="M51" s="337"/>
      <c r="N51" s="337"/>
      <c r="O51" s="417" t="s">
        <v>165</v>
      </c>
      <c r="P51" s="510">
        <v>0</v>
      </c>
      <c r="Q51" s="511"/>
      <c r="R51" s="332"/>
    </row>
    <row r="52" spans="2:21" ht="12" customHeight="1" thickBot="1" x14ac:dyDescent="0.25">
      <c r="B52" s="334"/>
      <c r="C52" s="334"/>
      <c r="D52" s="337"/>
      <c r="E52" s="337"/>
      <c r="F52" s="345"/>
      <c r="G52" s="337"/>
      <c r="H52" s="337"/>
      <c r="I52" s="337"/>
      <c r="J52" s="337"/>
      <c r="K52" s="337"/>
      <c r="L52" s="337"/>
      <c r="M52" s="337"/>
      <c r="N52" s="337"/>
      <c r="O52" s="413"/>
      <c r="P52" s="395"/>
      <c r="Q52" s="395"/>
      <c r="R52" s="332"/>
    </row>
    <row r="53" spans="2:21" ht="12" customHeight="1" thickBot="1" x14ac:dyDescent="0.25">
      <c r="B53" s="334"/>
      <c r="C53" s="334"/>
      <c r="D53" s="337"/>
      <c r="E53" s="337"/>
      <c r="F53" s="388" t="s">
        <v>166</v>
      </c>
      <c r="G53" s="337"/>
      <c r="H53" s="337"/>
      <c r="I53" s="337"/>
      <c r="J53" s="337"/>
      <c r="K53" s="337"/>
      <c r="L53" s="337"/>
      <c r="M53" s="337"/>
      <c r="N53" s="337"/>
      <c r="O53" s="418" t="s">
        <v>167</v>
      </c>
      <c r="P53" s="510">
        <v>0</v>
      </c>
      <c r="Q53" s="511"/>
      <c r="R53" s="332"/>
    </row>
    <row r="54" spans="2:21" ht="12" customHeight="1" thickBot="1" x14ac:dyDescent="0.25">
      <c r="B54" s="334"/>
      <c r="C54" s="334"/>
      <c r="D54" s="337"/>
      <c r="E54" s="337"/>
      <c r="F54" s="345"/>
      <c r="G54" s="337"/>
      <c r="H54" s="337"/>
      <c r="I54" s="337"/>
      <c r="J54" s="337"/>
      <c r="K54" s="337"/>
      <c r="L54" s="337"/>
      <c r="M54" s="337"/>
      <c r="N54" s="337"/>
      <c r="O54" s="413"/>
      <c r="P54" s="395"/>
      <c r="Q54" s="395"/>
      <c r="R54" s="332"/>
    </row>
    <row r="55" spans="2:21" ht="12" customHeight="1" thickBot="1" x14ac:dyDescent="0.25">
      <c r="B55" s="334"/>
      <c r="C55" s="334"/>
      <c r="D55" s="337"/>
      <c r="E55" s="337"/>
      <c r="F55" s="388" t="s">
        <v>168</v>
      </c>
      <c r="G55" s="337"/>
      <c r="H55" s="337"/>
      <c r="I55" s="337"/>
      <c r="J55" s="337"/>
      <c r="K55" s="337"/>
      <c r="L55" s="337"/>
      <c r="M55" s="337"/>
      <c r="N55" s="337"/>
      <c r="O55" s="417" t="s">
        <v>169</v>
      </c>
      <c r="P55" s="510">
        <v>0</v>
      </c>
      <c r="Q55" s="511"/>
      <c r="R55" s="332"/>
    </row>
    <row r="56" spans="2:21" ht="12" customHeight="1" thickBot="1" x14ac:dyDescent="0.25">
      <c r="B56" s="334"/>
      <c r="C56" s="334"/>
      <c r="D56" s="337"/>
      <c r="E56" s="337"/>
      <c r="F56" s="345"/>
      <c r="G56" s="337"/>
      <c r="H56" s="337"/>
      <c r="I56" s="337"/>
      <c r="J56" s="337"/>
      <c r="K56" s="337"/>
      <c r="L56" s="337"/>
      <c r="M56" s="337"/>
      <c r="N56" s="337"/>
      <c r="O56" s="413"/>
      <c r="P56" s="395"/>
      <c r="Q56" s="395"/>
      <c r="R56" s="332"/>
    </row>
    <row r="57" spans="2:21" ht="12" customHeight="1" thickBot="1" x14ac:dyDescent="0.25">
      <c r="B57" s="334"/>
      <c r="C57" s="334"/>
      <c r="D57" s="337"/>
      <c r="E57" s="337"/>
      <c r="F57" s="388" t="s">
        <v>170</v>
      </c>
      <c r="G57" s="337"/>
      <c r="H57" s="337"/>
      <c r="I57" s="337"/>
      <c r="J57" s="337"/>
      <c r="K57" s="337"/>
      <c r="L57" s="337"/>
      <c r="M57" s="337"/>
      <c r="N57" s="337"/>
      <c r="O57" s="417" t="s">
        <v>171</v>
      </c>
      <c r="P57" s="510">
        <v>0</v>
      </c>
      <c r="Q57" s="511"/>
      <c r="R57" s="332"/>
    </row>
    <row r="58" spans="2:21" ht="12" customHeight="1" thickBot="1" x14ac:dyDescent="0.25">
      <c r="B58" s="334"/>
      <c r="C58" s="334"/>
      <c r="D58" s="337"/>
      <c r="E58" s="337"/>
      <c r="F58" s="345" t="s">
        <v>321</v>
      </c>
      <c r="G58" s="337"/>
      <c r="H58" s="337"/>
      <c r="I58" s="337"/>
      <c r="J58" s="337"/>
      <c r="K58" s="337"/>
      <c r="L58" s="337"/>
      <c r="M58" s="337"/>
      <c r="N58" s="337"/>
      <c r="O58" s="413"/>
      <c r="P58" s="407"/>
      <c r="Q58" s="407"/>
      <c r="R58" s="332"/>
    </row>
    <row r="59" spans="2:21" ht="15" customHeight="1" thickBot="1" x14ac:dyDescent="0.25">
      <c r="B59" s="334"/>
      <c r="C59" s="334"/>
      <c r="D59" s="337"/>
      <c r="E59" s="337"/>
      <c r="F59" s="344" t="s">
        <v>322</v>
      </c>
      <c r="G59" s="337"/>
      <c r="H59" s="337"/>
      <c r="I59" s="337"/>
      <c r="J59" s="337"/>
      <c r="K59" s="337"/>
      <c r="L59" s="337"/>
      <c r="M59" s="337"/>
      <c r="N59" s="337"/>
      <c r="O59" s="390" t="s">
        <v>172</v>
      </c>
      <c r="P59" s="514">
        <f>P51+P53+P55+P57</f>
        <v>0</v>
      </c>
      <c r="Q59" s="515"/>
      <c r="R59" s="332"/>
    </row>
    <row r="60" spans="2:21" ht="6.75" customHeight="1" thickBot="1" x14ac:dyDescent="0.25">
      <c r="B60" s="334"/>
      <c r="C60" s="334"/>
      <c r="D60" s="337"/>
      <c r="E60" s="337"/>
      <c r="F60" s="344"/>
      <c r="G60" s="337"/>
      <c r="H60" s="337"/>
      <c r="I60" s="337"/>
      <c r="J60" s="337"/>
      <c r="K60" s="337"/>
      <c r="L60" s="337"/>
      <c r="M60" s="337"/>
      <c r="N60" s="337"/>
      <c r="O60" s="337"/>
      <c r="P60" s="337"/>
      <c r="Q60" s="337"/>
      <c r="R60" s="332"/>
    </row>
    <row r="61" spans="2:21" ht="15" customHeight="1" thickBot="1" x14ac:dyDescent="0.25">
      <c r="B61" s="334"/>
      <c r="C61" s="334"/>
      <c r="D61" s="337"/>
      <c r="E61" s="337"/>
      <c r="F61" s="344"/>
      <c r="G61" s="337"/>
      <c r="H61" s="337"/>
      <c r="I61" s="337"/>
      <c r="J61" s="337"/>
      <c r="K61" s="337"/>
      <c r="L61" s="337"/>
      <c r="M61" s="337"/>
      <c r="N61" s="410"/>
      <c r="O61" s="410" t="s">
        <v>323</v>
      </c>
      <c r="P61" s="514">
        <f>IF(P59&gt;T50,P59-T50,0)</f>
        <v>0</v>
      </c>
      <c r="Q61" s="515"/>
      <c r="R61" s="332"/>
    </row>
    <row r="62" spans="2:21" ht="15" thickBot="1" x14ac:dyDescent="0.25">
      <c r="B62" s="334"/>
      <c r="C62" s="334"/>
      <c r="D62" s="413" t="s">
        <v>173</v>
      </c>
      <c r="E62" s="344" t="s">
        <v>174</v>
      </c>
      <c r="F62" s="344"/>
      <c r="G62" s="344"/>
      <c r="H62" s="344"/>
      <c r="I62" s="345"/>
      <c r="J62" s="345"/>
      <c r="K62" s="345"/>
      <c r="L62" s="345"/>
      <c r="M62" s="345"/>
      <c r="N62" s="337"/>
      <c r="O62" s="413"/>
      <c r="P62" s="345"/>
      <c r="Q62" s="345"/>
      <c r="R62" s="332"/>
    </row>
    <row r="63" spans="2:21" ht="13.5" thickBot="1" x14ac:dyDescent="0.25">
      <c r="B63" s="334"/>
      <c r="C63" s="334"/>
      <c r="D63" s="337"/>
      <c r="E63" s="337"/>
      <c r="F63" s="388" t="s">
        <v>175</v>
      </c>
      <c r="G63" s="345"/>
      <c r="H63" s="345"/>
      <c r="I63" s="345"/>
      <c r="J63" s="337"/>
      <c r="K63" s="337"/>
      <c r="L63" s="337"/>
      <c r="M63" s="337"/>
      <c r="N63" s="337"/>
      <c r="O63" s="417" t="s">
        <v>176</v>
      </c>
      <c r="P63" s="510">
        <v>0</v>
      </c>
      <c r="Q63" s="511"/>
      <c r="R63" s="332"/>
      <c r="S63" s="419" t="s">
        <v>324</v>
      </c>
      <c r="T63" s="420"/>
      <c r="U63" s="420"/>
    </row>
    <row r="64" spans="2:21" ht="9" customHeight="1" thickBot="1" x14ac:dyDescent="0.25">
      <c r="B64" s="334"/>
      <c r="C64" s="334"/>
      <c r="D64" s="337"/>
      <c r="E64" s="337"/>
      <c r="F64" s="388"/>
      <c r="G64" s="345"/>
      <c r="H64" s="345"/>
      <c r="I64" s="345"/>
      <c r="J64" s="337"/>
      <c r="K64" s="337"/>
      <c r="L64" s="337"/>
      <c r="M64" s="337"/>
      <c r="N64" s="337"/>
      <c r="O64" s="421"/>
      <c r="P64" s="395"/>
      <c r="Q64" s="395"/>
      <c r="R64" s="332"/>
    </row>
    <row r="65" spans="2:21" ht="13.5" thickBot="1" x14ac:dyDescent="0.25">
      <c r="B65" s="334"/>
      <c r="C65" s="334"/>
      <c r="D65" s="337"/>
      <c r="E65" s="337"/>
      <c r="F65" s="388" t="s">
        <v>177</v>
      </c>
      <c r="G65" s="345"/>
      <c r="H65" s="345"/>
      <c r="I65" s="345"/>
      <c r="J65" s="337"/>
      <c r="K65" s="337"/>
      <c r="L65" s="337"/>
      <c r="M65" s="337"/>
      <c r="N65" s="337"/>
      <c r="O65" s="417" t="s">
        <v>178</v>
      </c>
      <c r="P65" s="510">
        <v>0</v>
      </c>
      <c r="Q65" s="511"/>
      <c r="R65" s="332"/>
      <c r="S65" s="419" t="s">
        <v>325</v>
      </c>
      <c r="T65" s="420"/>
      <c r="U65" s="420"/>
    </row>
    <row r="66" spans="2:21" ht="9" customHeight="1" thickBot="1" x14ac:dyDescent="0.25">
      <c r="B66" s="334"/>
      <c r="C66" s="334"/>
      <c r="D66" s="337"/>
      <c r="E66" s="337"/>
      <c r="F66" s="388"/>
      <c r="G66" s="345"/>
      <c r="H66" s="345"/>
      <c r="I66" s="345"/>
      <c r="J66" s="337"/>
      <c r="K66" s="337"/>
      <c r="L66" s="337"/>
      <c r="M66" s="337"/>
      <c r="N66" s="337"/>
      <c r="O66" s="421"/>
      <c r="P66" s="422"/>
      <c r="Q66" s="422"/>
      <c r="R66" s="332"/>
    </row>
    <row r="67" spans="2:21" ht="15" customHeight="1" thickBot="1" x14ac:dyDescent="0.25">
      <c r="B67" s="334"/>
      <c r="C67" s="334"/>
      <c r="D67" s="337"/>
      <c r="E67" s="337"/>
      <c r="F67" s="423" t="s">
        <v>326</v>
      </c>
      <c r="G67" s="345"/>
      <c r="H67" s="345"/>
      <c r="I67" s="345"/>
      <c r="J67" s="337"/>
      <c r="K67" s="337"/>
      <c r="L67" s="337"/>
      <c r="M67" s="337"/>
      <c r="N67" s="337"/>
      <c r="O67" s="390" t="s">
        <v>179</v>
      </c>
      <c r="P67" s="512">
        <f>P63+P65</f>
        <v>0</v>
      </c>
      <c r="Q67" s="513"/>
      <c r="R67" s="332"/>
    </row>
    <row r="68" spans="2:21" ht="9" customHeight="1" thickBot="1" x14ac:dyDescent="0.25">
      <c r="B68" s="334"/>
      <c r="C68" s="334"/>
      <c r="D68" s="337"/>
      <c r="E68" s="337"/>
      <c r="F68" s="424"/>
      <c r="G68" s="337"/>
      <c r="H68" s="337"/>
      <c r="I68" s="337"/>
      <c r="J68" s="337"/>
      <c r="K68" s="337"/>
      <c r="L68" s="337"/>
      <c r="M68" s="337"/>
      <c r="N68" s="337"/>
      <c r="O68" s="421"/>
      <c r="P68" s="422"/>
      <c r="Q68" s="422"/>
      <c r="R68" s="332"/>
    </row>
    <row r="69" spans="2:21" ht="15" thickBot="1" x14ac:dyDescent="0.25">
      <c r="B69" s="334"/>
      <c r="C69" s="334"/>
      <c r="D69" s="413" t="s">
        <v>180</v>
      </c>
      <c r="E69" s="344" t="s">
        <v>327</v>
      </c>
      <c r="F69" s="388"/>
      <c r="G69" s="345"/>
      <c r="H69" s="345"/>
      <c r="I69" s="345"/>
      <c r="J69" s="345"/>
      <c r="K69" s="345"/>
      <c r="L69" s="345"/>
      <c r="M69" s="345"/>
      <c r="N69" s="337"/>
      <c r="O69" s="390" t="s">
        <v>181</v>
      </c>
      <c r="P69" s="510">
        <v>0</v>
      </c>
      <c r="Q69" s="511"/>
      <c r="R69" s="332"/>
    </row>
    <row r="70" spans="2:21" ht="12" customHeight="1" thickBot="1" x14ac:dyDescent="0.25">
      <c r="B70" s="334"/>
      <c r="C70" s="334"/>
      <c r="D70" s="425"/>
      <c r="E70" s="337"/>
      <c r="F70" s="424"/>
      <c r="G70" s="337"/>
      <c r="H70" s="337"/>
      <c r="I70" s="337"/>
      <c r="J70" s="337"/>
      <c r="K70" s="337"/>
      <c r="L70" s="337"/>
      <c r="M70" s="337"/>
      <c r="N70" s="337"/>
      <c r="O70" s="421"/>
      <c r="P70" s="422"/>
      <c r="Q70" s="422"/>
      <c r="R70" s="332"/>
    </row>
    <row r="71" spans="2:21" ht="15" thickBot="1" x14ac:dyDescent="0.25">
      <c r="B71" s="334"/>
      <c r="C71" s="334"/>
      <c r="D71" s="413" t="s">
        <v>182</v>
      </c>
      <c r="E71" s="344" t="s">
        <v>328</v>
      </c>
      <c r="F71" s="345"/>
      <c r="G71" s="345"/>
      <c r="H71" s="345"/>
      <c r="I71" s="345"/>
      <c r="J71" s="345"/>
      <c r="K71" s="345"/>
      <c r="L71" s="345"/>
      <c r="M71" s="345"/>
      <c r="N71" s="337"/>
      <c r="O71" s="390" t="s">
        <v>183</v>
      </c>
      <c r="P71" s="510">
        <v>0</v>
      </c>
      <c r="Q71" s="511"/>
      <c r="R71" s="332"/>
    </row>
    <row r="72" spans="2:21" ht="7.5" customHeight="1" x14ac:dyDescent="0.2">
      <c r="B72" s="334"/>
      <c r="C72" s="334"/>
      <c r="D72" s="345"/>
      <c r="E72" s="345"/>
      <c r="F72" s="345"/>
      <c r="G72" s="345"/>
      <c r="H72" s="345"/>
      <c r="I72" s="345"/>
      <c r="J72" s="345"/>
      <c r="K72" s="345"/>
      <c r="L72" s="345"/>
      <c r="M72" s="345"/>
      <c r="N72" s="337"/>
      <c r="O72" s="337"/>
      <c r="P72" s="337"/>
      <c r="Q72" s="337"/>
      <c r="R72" s="332"/>
    </row>
    <row r="73" spans="2:21" ht="15.75" x14ac:dyDescent="0.25">
      <c r="B73" s="356"/>
      <c r="C73" s="356"/>
      <c r="D73" s="426" t="s">
        <v>184</v>
      </c>
      <c r="E73" s="427" t="s">
        <v>185</v>
      </c>
      <c r="F73" s="428"/>
      <c r="G73" s="428"/>
      <c r="H73" s="428"/>
      <c r="I73" s="428"/>
      <c r="J73" s="428"/>
      <c r="K73" s="428"/>
      <c r="L73" s="428"/>
      <c r="M73" s="428"/>
      <c r="N73" s="428"/>
      <c r="O73" s="428"/>
      <c r="P73" s="343"/>
      <c r="Q73" s="343"/>
      <c r="R73" s="357"/>
    </row>
    <row r="77" spans="2:21" ht="14.25" x14ac:dyDescent="0.2">
      <c r="D77" s="507" t="s">
        <v>329</v>
      </c>
      <c r="E77" s="508"/>
      <c r="F77" s="508"/>
      <c r="G77" s="508"/>
      <c r="H77" s="508"/>
      <c r="I77" s="508"/>
      <c r="J77" s="508"/>
      <c r="K77" s="508"/>
      <c r="L77" s="508"/>
      <c r="M77" s="508"/>
      <c r="N77" s="508"/>
      <c r="O77" s="508"/>
      <c r="P77" s="508"/>
      <c r="Q77" s="508"/>
      <c r="R77" s="509"/>
    </row>
    <row r="78" spans="2:21" ht="15" x14ac:dyDescent="0.25">
      <c r="D78" s="429" t="s">
        <v>330</v>
      </c>
      <c r="E78" s="430"/>
      <c r="F78" s="430"/>
      <c r="G78" s="430"/>
      <c r="H78" s="430"/>
      <c r="I78" s="430"/>
      <c r="J78" s="430"/>
      <c r="K78" s="430"/>
      <c r="L78" s="430"/>
      <c r="M78" s="430"/>
      <c r="N78" s="430"/>
      <c r="O78" s="430"/>
      <c r="P78" s="430"/>
      <c r="Q78" s="430"/>
      <c r="R78" s="431"/>
    </row>
    <row r="79" spans="2:21" ht="15" x14ac:dyDescent="0.25">
      <c r="D79" s="429" t="s">
        <v>331</v>
      </c>
      <c r="E79" s="430"/>
      <c r="F79" s="430"/>
      <c r="G79" s="430"/>
      <c r="H79" s="430"/>
      <c r="I79" s="430"/>
      <c r="J79" s="430"/>
      <c r="K79" s="430"/>
      <c r="L79" s="430"/>
      <c r="M79" s="430"/>
      <c r="N79" s="430"/>
      <c r="O79" s="430"/>
      <c r="P79" s="430"/>
      <c r="Q79" s="430"/>
      <c r="R79" s="431"/>
    </row>
    <row r="80" spans="2:21" ht="8.65" customHeight="1" x14ac:dyDescent="0.25">
      <c r="D80" s="432"/>
      <c r="E80" s="433"/>
      <c r="F80" s="433"/>
      <c r="G80" s="433"/>
      <c r="H80" s="433"/>
      <c r="I80" s="433"/>
      <c r="J80" s="433"/>
      <c r="K80" s="433"/>
      <c r="L80" s="433"/>
      <c r="M80" s="433"/>
      <c r="N80" s="433"/>
      <c r="O80" s="433"/>
      <c r="P80" s="433"/>
      <c r="Q80" s="433"/>
      <c r="R80" s="434"/>
    </row>
    <row r="81" spans="3:18" ht="15" x14ac:dyDescent="0.25">
      <c r="D81" s="350"/>
      <c r="E81" s="350"/>
      <c r="F81" s="350"/>
      <c r="G81" s="350"/>
      <c r="H81" s="350"/>
      <c r="I81" s="350"/>
      <c r="J81" s="350"/>
      <c r="K81" s="350"/>
      <c r="L81" s="350"/>
      <c r="M81" s="350"/>
      <c r="N81" s="350"/>
      <c r="O81" s="350"/>
      <c r="P81" s="350"/>
      <c r="Q81" s="350"/>
      <c r="R81" s="406"/>
    </row>
    <row r="82" spans="3:18" ht="15" x14ac:dyDescent="0.25">
      <c r="D82" s="350" t="s">
        <v>332</v>
      </c>
      <c r="E82" s="350"/>
    </row>
    <row r="83" spans="3:18" ht="15" x14ac:dyDescent="0.25">
      <c r="D83" s="350" t="s">
        <v>188</v>
      </c>
      <c r="E83" s="350"/>
    </row>
    <row r="84" spans="3:18" ht="15" x14ac:dyDescent="0.25">
      <c r="D84" s="350" t="s">
        <v>190</v>
      </c>
      <c r="E84" s="350"/>
    </row>
    <row r="85" spans="3:18" ht="15" x14ac:dyDescent="0.25">
      <c r="D85" s="435" t="s">
        <v>192</v>
      </c>
      <c r="E85" s="350"/>
    </row>
    <row r="86" spans="3:18" ht="15" x14ac:dyDescent="0.25">
      <c r="D86" s="435" t="s">
        <v>194</v>
      </c>
      <c r="E86" s="350"/>
    </row>
    <row r="87" spans="3:18" ht="15" x14ac:dyDescent="0.25">
      <c r="D87" s="435" t="s">
        <v>195</v>
      </c>
      <c r="E87" s="350"/>
    </row>
    <row r="88" spans="3:18" ht="15" x14ac:dyDescent="0.25">
      <c r="D88" s="435" t="s">
        <v>196</v>
      </c>
      <c r="E88" s="350"/>
    </row>
    <row r="89" spans="3:18" ht="15" x14ac:dyDescent="0.25">
      <c r="D89" s="435" t="s">
        <v>197</v>
      </c>
      <c r="E89" s="350"/>
    </row>
    <row r="90" spans="3:18" ht="15" x14ac:dyDescent="0.25">
      <c r="D90" s="435" t="s">
        <v>199</v>
      </c>
      <c r="E90" s="350"/>
    </row>
    <row r="91" spans="3:18" ht="15" x14ac:dyDescent="0.25">
      <c r="D91" s="350"/>
      <c r="E91" s="350"/>
    </row>
    <row r="92" spans="3:18" ht="15" x14ac:dyDescent="0.25">
      <c r="C92" s="350"/>
      <c r="D92" s="436" t="s">
        <v>333</v>
      </c>
      <c r="E92" s="350"/>
      <c r="F92" s="350"/>
    </row>
    <row r="93" spans="3:18" ht="15" x14ac:dyDescent="0.25">
      <c r="C93" s="350"/>
      <c r="D93" s="350"/>
      <c r="E93" s="350" t="s">
        <v>334</v>
      </c>
      <c r="F93" s="350"/>
    </row>
    <row r="94" spans="3:18" ht="15" x14ac:dyDescent="0.25">
      <c r="C94" s="350"/>
      <c r="D94" s="350"/>
      <c r="E94" s="350"/>
      <c r="F94" s="350"/>
    </row>
    <row r="95" spans="3:18" ht="15" x14ac:dyDescent="0.25">
      <c r="C95" s="350"/>
      <c r="D95" s="436" t="s">
        <v>335</v>
      </c>
      <c r="E95" s="350"/>
      <c r="F95" s="350"/>
    </row>
    <row r="96" spans="3:18" ht="15" x14ac:dyDescent="0.25">
      <c r="C96" s="350"/>
      <c r="D96" s="350"/>
      <c r="E96" s="350" t="s">
        <v>336</v>
      </c>
      <c r="F96" s="350"/>
    </row>
    <row r="97" spans="3:6" ht="15" x14ac:dyDescent="0.25">
      <c r="C97" s="350"/>
      <c r="D97" s="350"/>
      <c r="E97" s="350" t="s">
        <v>337</v>
      </c>
      <c r="F97" s="350"/>
    </row>
    <row r="98" spans="3:6" ht="15" x14ac:dyDescent="0.25">
      <c r="C98" s="350"/>
      <c r="D98" s="350"/>
      <c r="E98" s="350" t="s">
        <v>338</v>
      </c>
      <c r="F98" s="350"/>
    </row>
    <row r="99" spans="3:6" ht="15" x14ac:dyDescent="0.25">
      <c r="C99" s="350"/>
      <c r="D99" s="350"/>
      <c r="E99" s="350"/>
      <c r="F99" s="350"/>
    </row>
    <row r="100" spans="3:6" ht="15" x14ac:dyDescent="0.25">
      <c r="C100" s="350"/>
      <c r="D100" s="350"/>
      <c r="E100" s="350"/>
      <c r="F100" s="350"/>
    </row>
    <row r="101" spans="3:6" ht="15" x14ac:dyDescent="0.25">
      <c r="C101" s="350"/>
      <c r="D101" s="350"/>
      <c r="E101" s="350"/>
      <c r="F101" s="350"/>
    </row>
    <row r="102" spans="3:6" ht="15" x14ac:dyDescent="0.25">
      <c r="C102" s="350"/>
      <c r="D102" s="350"/>
      <c r="E102" s="350"/>
      <c r="F102" s="350"/>
    </row>
    <row r="103" spans="3:6" ht="15" x14ac:dyDescent="0.25">
      <c r="C103" s="350"/>
      <c r="D103" s="350"/>
      <c r="E103" s="350"/>
      <c r="F103" s="350"/>
    </row>
    <row r="104" spans="3:6" ht="15" x14ac:dyDescent="0.25">
      <c r="C104" s="350"/>
      <c r="D104" s="350"/>
      <c r="E104" s="350"/>
      <c r="F104" s="350"/>
    </row>
    <row r="105" spans="3:6" ht="15" x14ac:dyDescent="0.25">
      <c r="C105" s="350"/>
      <c r="D105" s="350"/>
      <c r="E105" s="350"/>
      <c r="F105" s="350"/>
    </row>
    <row r="106" spans="3:6" ht="15" x14ac:dyDescent="0.25">
      <c r="C106" s="350"/>
      <c r="D106" s="350"/>
      <c r="E106" s="350"/>
      <c r="F106" s="350"/>
    </row>
    <row r="107" spans="3:6" ht="15" x14ac:dyDescent="0.25">
      <c r="C107" s="350"/>
      <c r="D107" s="350"/>
      <c r="E107" s="350"/>
      <c r="F107" s="350"/>
    </row>
    <row r="108" spans="3:6" ht="15" x14ac:dyDescent="0.25">
      <c r="C108" s="350"/>
      <c r="D108" s="350"/>
      <c r="E108" s="350"/>
      <c r="F108" s="350"/>
    </row>
    <row r="109" spans="3:6" ht="15" x14ac:dyDescent="0.25">
      <c r="C109" s="350"/>
      <c r="D109" s="350"/>
      <c r="E109" s="350"/>
      <c r="F109" s="350"/>
    </row>
    <row r="110" spans="3:6" ht="15" x14ac:dyDescent="0.25">
      <c r="C110" s="350"/>
      <c r="D110" s="350"/>
      <c r="E110" s="350"/>
      <c r="F110" s="350"/>
    </row>
    <row r="111" spans="3:6" ht="15" x14ac:dyDescent="0.25">
      <c r="C111" s="350"/>
      <c r="D111" s="350"/>
      <c r="E111" s="350"/>
      <c r="F111" s="350"/>
    </row>
    <row r="112" spans="3:6" ht="15" x14ac:dyDescent="0.25">
      <c r="C112" s="350"/>
      <c r="D112" s="350"/>
      <c r="E112" s="350"/>
      <c r="F112" s="350"/>
    </row>
    <row r="113" spans="3:6" ht="15" x14ac:dyDescent="0.25">
      <c r="C113" s="350"/>
      <c r="D113" s="350"/>
      <c r="E113" s="350"/>
      <c r="F113" s="350"/>
    </row>
    <row r="114" spans="3:6" ht="15" x14ac:dyDescent="0.25">
      <c r="C114" s="350"/>
      <c r="D114" s="350"/>
      <c r="E114" s="350"/>
      <c r="F114" s="350"/>
    </row>
    <row r="115" spans="3:6" ht="15" x14ac:dyDescent="0.25">
      <c r="C115" s="350"/>
      <c r="D115" s="350"/>
      <c r="E115" s="350"/>
      <c r="F115" s="350"/>
    </row>
    <row r="116" spans="3:6" ht="15" x14ac:dyDescent="0.25">
      <c r="C116" s="350"/>
      <c r="D116" s="350"/>
      <c r="E116" s="350"/>
      <c r="F116" s="350"/>
    </row>
    <row r="117" spans="3:6" ht="15" x14ac:dyDescent="0.25">
      <c r="C117" s="350"/>
      <c r="D117" s="350"/>
      <c r="E117" s="350"/>
      <c r="F117" s="350"/>
    </row>
    <row r="118" spans="3:6" ht="15" x14ac:dyDescent="0.25">
      <c r="C118" s="350"/>
      <c r="D118" s="350"/>
      <c r="E118" s="350"/>
      <c r="F118" s="350"/>
    </row>
    <row r="119" spans="3:6" ht="15" x14ac:dyDescent="0.25">
      <c r="C119" s="350"/>
      <c r="D119" s="350"/>
      <c r="E119" s="350"/>
      <c r="F119" s="350"/>
    </row>
    <row r="120" spans="3:6" ht="15" x14ac:dyDescent="0.25">
      <c r="C120" s="350"/>
      <c r="D120" s="350"/>
      <c r="E120" s="350"/>
      <c r="F120" s="350"/>
    </row>
    <row r="121" spans="3:6" ht="15" x14ac:dyDescent="0.25">
      <c r="C121" s="350"/>
      <c r="D121" s="350"/>
      <c r="E121" s="350"/>
      <c r="F121" s="350"/>
    </row>
    <row r="122" spans="3:6" ht="15" x14ac:dyDescent="0.25">
      <c r="C122" s="350"/>
      <c r="D122" s="350"/>
      <c r="E122" s="350"/>
      <c r="F122" s="350"/>
    </row>
    <row r="123" spans="3:6" ht="15" x14ac:dyDescent="0.25">
      <c r="C123" s="350"/>
      <c r="D123" s="350"/>
      <c r="E123" s="350"/>
      <c r="F123" s="350"/>
    </row>
    <row r="124" spans="3:6" ht="15" x14ac:dyDescent="0.25">
      <c r="C124" s="350"/>
      <c r="D124" s="350"/>
      <c r="E124" s="350"/>
      <c r="F124" s="350"/>
    </row>
    <row r="125" spans="3:6" ht="15" x14ac:dyDescent="0.25">
      <c r="C125" s="350"/>
      <c r="D125" s="350"/>
      <c r="E125" s="350"/>
      <c r="F125" s="350"/>
    </row>
    <row r="126" spans="3:6" ht="15" x14ac:dyDescent="0.25">
      <c r="C126" s="350"/>
      <c r="D126" s="350"/>
      <c r="E126" s="350"/>
      <c r="F126" s="350"/>
    </row>
    <row r="127" spans="3:6" ht="15" x14ac:dyDescent="0.25">
      <c r="C127" s="350"/>
      <c r="D127" s="350"/>
      <c r="E127" s="350"/>
      <c r="F127" s="350"/>
    </row>
    <row r="128" spans="3:6" ht="15" x14ac:dyDescent="0.25">
      <c r="C128" s="350"/>
      <c r="D128" s="350"/>
      <c r="E128" s="350"/>
      <c r="F128" s="350"/>
    </row>
    <row r="129" spans="3:6" ht="15" x14ac:dyDescent="0.25">
      <c r="C129" s="350"/>
      <c r="D129" s="350"/>
      <c r="E129" s="350"/>
      <c r="F129" s="350"/>
    </row>
    <row r="130" spans="3:6" ht="15" x14ac:dyDescent="0.25">
      <c r="C130" s="350"/>
      <c r="D130" s="350"/>
      <c r="E130" s="350"/>
      <c r="F130" s="350"/>
    </row>
    <row r="131" spans="3:6" ht="15" x14ac:dyDescent="0.25">
      <c r="C131" s="350"/>
      <c r="D131" s="350"/>
      <c r="E131" s="350"/>
      <c r="F131" s="350"/>
    </row>
    <row r="132" spans="3:6" ht="15" x14ac:dyDescent="0.25">
      <c r="C132" s="350"/>
      <c r="D132" s="350"/>
      <c r="E132" s="350"/>
      <c r="F132" s="350"/>
    </row>
    <row r="133" spans="3:6" ht="15" x14ac:dyDescent="0.25">
      <c r="C133" s="350"/>
      <c r="D133" s="350"/>
      <c r="E133" s="350"/>
      <c r="F133" s="350"/>
    </row>
    <row r="134" spans="3:6" ht="15" x14ac:dyDescent="0.25">
      <c r="C134" s="350"/>
      <c r="D134" s="350"/>
      <c r="E134" s="350"/>
      <c r="F134" s="350"/>
    </row>
    <row r="135" spans="3:6" ht="15" x14ac:dyDescent="0.25">
      <c r="C135" s="350"/>
      <c r="D135" s="350"/>
      <c r="E135" s="350"/>
      <c r="F135" s="350"/>
    </row>
    <row r="136" spans="3:6" ht="15" x14ac:dyDescent="0.25">
      <c r="C136" s="350"/>
      <c r="D136" s="350"/>
      <c r="E136" s="350"/>
      <c r="F136" s="350"/>
    </row>
    <row r="137" spans="3:6" ht="15" x14ac:dyDescent="0.25">
      <c r="D137" s="350"/>
      <c r="E137" s="350"/>
    </row>
    <row r="138" spans="3:6" x14ac:dyDescent="0.2">
      <c r="D138" s="437"/>
    </row>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sheetData>
  <mergeCells count="56">
    <mergeCell ref="P55:Q55"/>
    <mergeCell ref="P57:Q57"/>
    <mergeCell ref="P59:Q59"/>
    <mergeCell ref="P61:Q61"/>
    <mergeCell ref="F3:G3"/>
    <mergeCell ref="I3:O3"/>
    <mergeCell ref="F4:G4"/>
    <mergeCell ref="I4:O4"/>
    <mergeCell ref="F5:G5"/>
    <mergeCell ref="I5:O5"/>
    <mergeCell ref="C7:F7"/>
    <mergeCell ref="M8:O10"/>
    <mergeCell ref="Q8:Q10"/>
    <mergeCell ref="D11:J11"/>
    <mergeCell ref="N19:O19"/>
    <mergeCell ref="N15:O15"/>
    <mergeCell ref="N17:O17"/>
    <mergeCell ref="C23:F23"/>
    <mergeCell ref="T24:U24"/>
    <mergeCell ref="H25:I25"/>
    <mergeCell ref="T25:U25"/>
    <mergeCell ref="H26:I26"/>
    <mergeCell ref="C28:F28"/>
    <mergeCell ref="J30:M30"/>
    <mergeCell ref="P30:Q30"/>
    <mergeCell ref="L32:M32"/>
    <mergeCell ref="P32:Q32"/>
    <mergeCell ref="T32:U32"/>
    <mergeCell ref="L33:M33"/>
    <mergeCell ref="P33:Q33"/>
    <mergeCell ref="T33:U33"/>
    <mergeCell ref="L35:M35"/>
    <mergeCell ref="P35:Q35"/>
    <mergeCell ref="P37:Q37"/>
    <mergeCell ref="L39:M39"/>
    <mergeCell ref="P39:Q39"/>
    <mergeCell ref="L41:M41"/>
    <mergeCell ref="P41:Q41"/>
    <mergeCell ref="L37:M37"/>
    <mergeCell ref="L43:M43"/>
    <mergeCell ref="P43:Q43"/>
    <mergeCell ref="T43:U43"/>
    <mergeCell ref="T44:U44"/>
    <mergeCell ref="L45:M45"/>
    <mergeCell ref="P45:Q45"/>
    <mergeCell ref="L47:M47"/>
    <mergeCell ref="P47:Q47"/>
    <mergeCell ref="P49:Q49"/>
    <mergeCell ref="P51:Q51"/>
    <mergeCell ref="P53:Q53"/>
    <mergeCell ref="D77:R77"/>
    <mergeCell ref="P63:Q63"/>
    <mergeCell ref="P65:Q65"/>
    <mergeCell ref="P67:Q67"/>
    <mergeCell ref="P69:Q69"/>
    <mergeCell ref="P71:Q71"/>
  </mergeCells>
  <conditionalFormatting sqref="J32:K32">
    <cfRule type="cellIs" dxfId="4" priority="1" operator="greaterThan">
      <formula>0</formula>
    </cfRule>
  </conditionalFormatting>
  <conditionalFormatting sqref="M6">
    <cfRule type="cellIs" dxfId="3" priority="4" operator="equal">
      <formula>"OJO"</formula>
    </cfRule>
  </conditionalFormatting>
  <conditionalFormatting sqref="M8">
    <cfRule type="cellIs" dxfId="2" priority="5" operator="equal">
      <formula>"OJO"</formula>
    </cfRule>
  </conditionalFormatting>
  <conditionalFormatting sqref="M10">
    <cfRule type="cellIs" dxfId="1" priority="3"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06"/>
  <sheetViews>
    <sheetView showGridLines="0" zoomScaleNormal="100" workbookViewId="0">
      <selection activeCell="K14" sqref="K14"/>
    </sheetView>
  </sheetViews>
  <sheetFormatPr baseColWidth="10" defaultRowHeight="12.75" x14ac:dyDescent="0.2"/>
  <cols>
    <col min="1" max="1" width="2.85546875" customWidth="1"/>
    <col min="2" max="2" width="18.85546875" customWidth="1"/>
    <col min="3" max="4" width="12.85546875" customWidth="1"/>
    <col min="5" max="6" width="13.5703125" customWidth="1"/>
    <col min="7" max="7" width="14.28515625" customWidth="1"/>
    <col min="8" max="8" width="18" customWidth="1"/>
    <col min="9" max="9" width="15" customWidth="1"/>
    <col min="10" max="10" width="2.42578125" customWidth="1"/>
  </cols>
  <sheetData>
    <row r="1" spans="2:11" ht="12.75" customHeight="1" thickBot="1" x14ac:dyDescent="0.25">
      <c r="B1" s="439"/>
      <c r="C1" s="439"/>
      <c r="D1" s="439"/>
      <c r="E1" s="439"/>
      <c r="F1" s="439"/>
      <c r="G1" s="439"/>
      <c r="H1" s="439"/>
      <c r="I1" s="438"/>
    </row>
    <row r="2" spans="2:11" ht="20.45" customHeight="1" thickBot="1" x14ac:dyDescent="0.3">
      <c r="B2" s="455" t="s">
        <v>360</v>
      </c>
      <c r="C2" s="577" t="s">
        <v>374</v>
      </c>
      <c r="D2" s="577"/>
      <c r="E2" s="577"/>
      <c r="F2" s="577"/>
      <c r="G2" s="577"/>
      <c r="H2" s="578"/>
      <c r="I2" s="603">
        <f>112700.27+15000</f>
        <v>127700.27</v>
      </c>
      <c r="J2" s="440"/>
    </row>
    <row r="3" spans="2:11" ht="17.25" thickBot="1" x14ac:dyDescent="0.3">
      <c r="B3" s="456"/>
      <c r="C3" s="579" t="s">
        <v>345</v>
      </c>
      <c r="D3" s="579"/>
      <c r="E3" s="579"/>
      <c r="F3" s="579"/>
      <c r="G3" s="579"/>
      <c r="H3" s="457" t="s">
        <v>346</v>
      </c>
      <c r="I3" s="458">
        <f>I2</f>
        <v>127700.27</v>
      </c>
      <c r="J3" s="440"/>
    </row>
    <row r="4" spans="2:11" ht="18" thickBot="1" x14ac:dyDescent="0.35">
      <c r="B4" s="459"/>
      <c r="C4" s="580" t="s">
        <v>347</v>
      </c>
      <c r="D4" s="580"/>
      <c r="E4" s="580"/>
      <c r="F4" s="581"/>
      <c r="G4" s="460" t="s">
        <v>348</v>
      </c>
      <c r="H4" s="461"/>
      <c r="I4" s="462"/>
      <c r="J4" s="440"/>
    </row>
    <row r="5" spans="2:11" ht="13.5" customHeight="1" x14ac:dyDescent="0.3">
      <c r="B5" s="461"/>
      <c r="C5" s="463" t="s">
        <v>349</v>
      </c>
      <c r="D5" s="463" t="s">
        <v>349</v>
      </c>
      <c r="E5" s="463" t="s">
        <v>350</v>
      </c>
      <c r="F5" s="463" t="s">
        <v>351</v>
      </c>
      <c r="G5" s="582" t="s">
        <v>306</v>
      </c>
      <c r="H5" s="464"/>
      <c r="I5" s="465"/>
      <c r="J5" s="440"/>
    </row>
    <row r="6" spans="2:11" ht="13.5" customHeight="1" thickBot="1" x14ac:dyDescent="0.35">
      <c r="B6" s="466"/>
      <c r="C6" s="467" t="s">
        <v>352</v>
      </c>
      <c r="D6" s="467" t="s">
        <v>353</v>
      </c>
      <c r="E6" s="467" t="s">
        <v>354</v>
      </c>
      <c r="F6" s="467" t="s">
        <v>350</v>
      </c>
      <c r="G6" s="583"/>
      <c r="H6" s="464"/>
      <c r="I6" s="465"/>
      <c r="J6" s="440"/>
    </row>
    <row r="7" spans="2:11" ht="18" thickBot="1" x14ac:dyDescent="0.35">
      <c r="B7" s="461"/>
      <c r="C7" s="468">
        <v>17.75</v>
      </c>
      <c r="D7" s="469">
        <v>17.579999999999998</v>
      </c>
      <c r="E7" s="470">
        <f>IF(C7&gt;0,IF(D7&gt;C7,D7-C7,0),0)</f>
        <v>0</v>
      </c>
      <c r="F7" s="471">
        <f>ROUND(IF(E7&gt;0,E7/C7,0),4)</f>
        <v>0</v>
      </c>
      <c r="G7" s="472">
        <f>IF(AND(F7&gt;1.999999999%,F7&lt;5.00000001%),23%,IF(AND(F7&gt;4.99999999%,F7&lt;10.000000001%),26.5%,IF(F7&gt;10%,30%,0)))</f>
        <v>0</v>
      </c>
      <c r="H7" s="466"/>
      <c r="I7" s="473"/>
      <c r="J7" s="440"/>
    </row>
    <row r="8" spans="2:11" ht="18" thickBot="1" x14ac:dyDescent="0.35">
      <c r="B8" s="474"/>
      <c r="C8" s="568" t="s">
        <v>355</v>
      </c>
      <c r="D8" s="568"/>
      <c r="E8" s="568"/>
      <c r="F8" s="568"/>
      <c r="G8" s="569"/>
      <c r="H8" s="479">
        <f>IF(G7=0,20%,G7)</f>
        <v>0.2</v>
      </c>
      <c r="I8" s="475">
        <f>ROUND(I3*H8,2)</f>
        <v>25540.05</v>
      </c>
      <c r="J8" s="440"/>
    </row>
    <row r="9" spans="2:11" ht="18" thickBot="1" x14ac:dyDescent="0.35">
      <c r="B9" s="567" t="s">
        <v>356</v>
      </c>
      <c r="C9" s="568"/>
      <c r="D9" s="568"/>
      <c r="E9" s="568"/>
      <c r="F9" s="568"/>
      <c r="G9" s="569"/>
      <c r="H9" s="480">
        <v>0.2</v>
      </c>
      <c r="I9" s="476">
        <f>'FISC 2025'!D25*0.2</f>
        <v>8369.811999999989</v>
      </c>
      <c r="J9" s="440"/>
    </row>
    <row r="10" spans="2:11" ht="17.25" customHeight="1" thickBot="1" x14ac:dyDescent="0.35">
      <c r="B10" s="570" t="s">
        <v>375</v>
      </c>
      <c r="C10" s="571"/>
      <c r="D10" s="571"/>
      <c r="E10" s="571"/>
      <c r="F10" s="571"/>
      <c r="G10" s="481">
        <v>0</v>
      </c>
      <c r="H10" s="482" t="s">
        <v>344</v>
      </c>
      <c r="I10" s="477">
        <f>IF(G10&gt;I9,I9,G10)</f>
        <v>0</v>
      </c>
      <c r="J10" s="440"/>
    </row>
    <row r="11" spans="2:11" ht="19.5" thickBot="1" x14ac:dyDescent="0.35">
      <c r="B11" s="572" t="s">
        <v>376</v>
      </c>
      <c r="C11" s="573"/>
      <c r="D11" s="573"/>
      <c r="E11" s="573"/>
      <c r="F11" s="573"/>
      <c r="G11" s="483">
        <v>0</v>
      </c>
      <c r="H11" s="482" t="s">
        <v>344</v>
      </c>
      <c r="I11" s="477">
        <v>0</v>
      </c>
      <c r="J11" s="440"/>
    </row>
    <row r="12" spans="2:11" ht="18" customHeight="1" thickBot="1" x14ac:dyDescent="0.3">
      <c r="B12" s="574" t="s">
        <v>115</v>
      </c>
      <c r="C12" s="575"/>
      <c r="D12" s="575"/>
      <c r="E12" s="575"/>
      <c r="F12" s="575"/>
      <c r="G12" s="575"/>
      <c r="H12" s="576"/>
      <c r="I12" s="478">
        <f>IF((I8+G10+G11)&lt;I9,I8+G10+G11,I9)</f>
        <v>8369.811999999989</v>
      </c>
      <c r="J12" s="440"/>
    </row>
    <row r="13" spans="2:11" ht="19.5" thickBot="1" x14ac:dyDescent="0.35">
      <c r="B13" s="567" t="s">
        <v>378</v>
      </c>
      <c r="C13" s="568"/>
      <c r="D13" s="568"/>
      <c r="E13" s="568"/>
      <c r="F13" s="568"/>
      <c r="G13" s="568"/>
      <c r="H13" s="569"/>
      <c r="I13" s="476">
        <v>0</v>
      </c>
      <c r="J13" s="440"/>
    </row>
    <row r="14" spans="2:11" ht="19.5" thickBot="1" x14ac:dyDescent="0.35">
      <c r="B14" s="567" t="s">
        <v>377</v>
      </c>
      <c r="C14" s="568"/>
      <c r="D14" s="568"/>
      <c r="E14" s="568"/>
      <c r="F14" s="568"/>
      <c r="G14" s="568"/>
      <c r="H14" s="482" t="s">
        <v>344</v>
      </c>
      <c r="I14" s="476">
        <f>IF((I12-I8-G10-G11)*-1&gt;I8,I8,(I12-I8-G10-G11)*-1)</f>
        <v>17170.238000000012</v>
      </c>
      <c r="J14" s="440"/>
      <c r="K14" s="454"/>
    </row>
    <row r="15" spans="2:11" ht="18.75" x14ac:dyDescent="0.3">
      <c r="B15" s="441"/>
      <c r="C15" s="442"/>
      <c r="D15" s="442"/>
      <c r="E15" s="442"/>
      <c r="F15" s="442"/>
      <c r="G15" s="442"/>
      <c r="H15" s="442"/>
      <c r="I15" s="443"/>
      <c r="J15" s="440"/>
    </row>
    <row r="16" spans="2:11" ht="15" customHeight="1" x14ac:dyDescent="0.3">
      <c r="B16" s="444"/>
      <c r="C16" s="442"/>
      <c r="D16" s="442"/>
      <c r="E16" s="442"/>
      <c r="F16" s="442"/>
      <c r="G16" s="442"/>
      <c r="H16" s="442"/>
      <c r="I16" s="443"/>
      <c r="J16" s="440"/>
    </row>
    <row r="17" spans="2:10" ht="18.75" x14ac:dyDescent="0.3">
      <c r="B17" s="444"/>
      <c r="C17" s="442"/>
      <c r="D17" s="442"/>
      <c r="E17" s="442"/>
      <c r="F17" s="442"/>
      <c r="G17" s="442"/>
      <c r="H17" s="442"/>
      <c r="I17" s="443"/>
      <c r="J17" s="440"/>
    </row>
    <row r="18" spans="2:10" ht="18.75" x14ac:dyDescent="0.3">
      <c r="B18" s="444"/>
      <c r="C18" s="442"/>
      <c r="D18" s="442"/>
      <c r="E18" s="442"/>
      <c r="F18" s="442"/>
      <c r="G18" s="442"/>
      <c r="H18" s="442"/>
      <c r="I18" s="443"/>
      <c r="J18" s="440"/>
    </row>
    <row r="19" spans="2:10" ht="18.75" x14ac:dyDescent="0.3">
      <c r="B19" s="444"/>
      <c r="C19" s="442"/>
      <c r="D19" s="442"/>
      <c r="E19" s="442"/>
      <c r="F19" s="442"/>
      <c r="G19" s="442"/>
      <c r="H19" s="442"/>
      <c r="I19" s="443"/>
      <c r="J19" s="440"/>
    </row>
    <row r="20" spans="2:10" ht="18.75" x14ac:dyDescent="0.3">
      <c r="B20" s="444"/>
      <c r="C20" s="442"/>
      <c r="D20" s="442"/>
      <c r="E20" s="442"/>
      <c r="F20" s="442"/>
      <c r="G20" s="442"/>
      <c r="H20" s="442"/>
      <c r="I20" s="443"/>
      <c r="J20" s="440"/>
    </row>
    <row r="21" spans="2:10" ht="18.75" x14ac:dyDescent="0.3">
      <c r="B21" s="444"/>
      <c r="C21" s="442"/>
      <c r="D21" s="442"/>
      <c r="E21" s="442"/>
      <c r="F21" s="442"/>
      <c r="G21" s="442"/>
      <c r="H21" s="442"/>
      <c r="I21" s="443"/>
      <c r="J21" s="440"/>
    </row>
    <row r="22" spans="2:10" ht="18.75" x14ac:dyDescent="0.3">
      <c r="B22" s="444"/>
      <c r="C22" s="442"/>
      <c r="D22" s="442"/>
      <c r="E22" s="442"/>
      <c r="F22" s="442"/>
      <c r="G22" s="442"/>
      <c r="H22" s="442"/>
      <c r="I22" s="443"/>
      <c r="J22" s="440"/>
    </row>
    <row r="23" spans="2:10" ht="18.75" x14ac:dyDescent="0.3">
      <c r="B23" s="444"/>
      <c r="C23" s="442"/>
      <c r="D23" s="442"/>
      <c r="E23" s="442"/>
      <c r="F23" s="442"/>
      <c r="G23" s="442"/>
      <c r="H23" s="442"/>
      <c r="I23" s="443"/>
      <c r="J23" s="440"/>
    </row>
    <row r="24" spans="2:10" ht="18.75" x14ac:dyDescent="0.3">
      <c r="B24" s="445"/>
      <c r="C24" s="442"/>
      <c r="D24" s="442"/>
      <c r="E24" s="442"/>
      <c r="F24" s="442"/>
      <c r="G24" s="442"/>
      <c r="H24" s="442"/>
      <c r="I24" s="443"/>
      <c r="J24" s="440"/>
    </row>
    <row r="25" spans="2:10" ht="18.75" x14ac:dyDescent="0.3">
      <c r="B25" s="446"/>
      <c r="C25" s="447"/>
      <c r="D25" s="447"/>
      <c r="I25" s="448"/>
      <c r="J25" s="440"/>
    </row>
    <row r="26" spans="2:10" ht="16.5" x14ac:dyDescent="0.25">
      <c r="B26" s="449"/>
      <c r="J26" s="440"/>
    </row>
    <row r="27" spans="2:10" ht="16.5" x14ac:dyDescent="0.25">
      <c r="B27" s="449" t="s">
        <v>357</v>
      </c>
      <c r="J27" s="440"/>
    </row>
    <row r="28" spans="2:10" ht="18.75" x14ac:dyDescent="0.3">
      <c r="B28" s="450"/>
      <c r="J28" s="440"/>
    </row>
    <row r="29" spans="2:10" ht="16.5" x14ac:dyDescent="0.25">
      <c r="B29" s="451"/>
      <c r="J29" s="440"/>
    </row>
    <row r="30" spans="2:10" x14ac:dyDescent="0.2">
      <c r="B30" s="451"/>
    </row>
    <row r="31" spans="2:10" x14ac:dyDescent="0.2">
      <c r="B31" s="451"/>
    </row>
    <row r="32" spans="2:10" x14ac:dyDescent="0.2">
      <c r="B32" s="451"/>
    </row>
    <row r="33" spans="2:4" x14ac:dyDescent="0.2">
      <c r="B33" s="451"/>
    </row>
    <row r="34" spans="2:4" x14ac:dyDescent="0.2">
      <c r="B34" s="451"/>
    </row>
    <row r="35" spans="2:4" ht="251.25" customHeight="1" x14ac:dyDescent="0.2">
      <c r="B35" s="451"/>
    </row>
    <row r="36" spans="2:4" x14ac:dyDescent="0.2">
      <c r="B36" s="451"/>
    </row>
    <row r="37" spans="2:4" x14ac:dyDescent="0.2">
      <c r="B37" s="451"/>
    </row>
    <row r="38" spans="2:4" x14ac:dyDescent="0.2">
      <c r="B38" s="451"/>
    </row>
    <row r="39" spans="2:4" x14ac:dyDescent="0.2">
      <c r="B39" s="451"/>
    </row>
    <row r="40" spans="2:4" x14ac:dyDescent="0.2">
      <c r="B40" s="451"/>
    </row>
    <row r="41" spans="2:4" x14ac:dyDescent="0.2">
      <c r="B41" s="451"/>
    </row>
    <row r="42" spans="2:4" x14ac:dyDescent="0.2">
      <c r="B42" s="451"/>
    </row>
    <row r="43" spans="2:4" x14ac:dyDescent="0.2">
      <c r="B43" s="451"/>
    </row>
    <row r="44" spans="2:4" ht="15.75" x14ac:dyDescent="0.25">
      <c r="B44" s="452" t="s">
        <v>358</v>
      </c>
      <c r="C44" s="453"/>
      <c r="D44" s="453"/>
    </row>
    <row r="45" spans="2:4" x14ac:dyDescent="0.2">
      <c r="B45" s="451"/>
    </row>
    <row r="46" spans="2:4" x14ac:dyDescent="0.2">
      <c r="B46" s="451"/>
    </row>
    <row r="47" spans="2:4" x14ac:dyDescent="0.2">
      <c r="B47" s="451"/>
    </row>
    <row r="48" spans="2:4" ht="15" customHeight="1" x14ac:dyDescent="0.2">
      <c r="B48" s="449"/>
    </row>
    <row r="49" spans="2:2" ht="15" customHeight="1" x14ac:dyDescent="0.2">
      <c r="B49" s="451"/>
    </row>
    <row r="50" spans="2:2" ht="15" customHeight="1" x14ac:dyDescent="0.2">
      <c r="B50" s="406"/>
    </row>
    <row r="51" spans="2:2" ht="15" customHeight="1" x14ac:dyDescent="0.3">
      <c r="B51" s="447"/>
    </row>
    <row r="52" spans="2:2" ht="15" customHeight="1" x14ac:dyDescent="0.3">
      <c r="B52" s="450"/>
    </row>
    <row r="53" spans="2:2" ht="15" customHeight="1" x14ac:dyDescent="0.3">
      <c r="B53" s="450"/>
    </row>
    <row r="54" spans="2:2" ht="15" customHeight="1" x14ac:dyDescent="0.2"/>
    <row r="55" spans="2:2" ht="15" customHeight="1" x14ac:dyDescent="0.2">
      <c r="B55" s="451"/>
    </row>
    <row r="56" spans="2:2" ht="15" customHeight="1" x14ac:dyDescent="0.2">
      <c r="B56" s="451"/>
    </row>
    <row r="57" spans="2:2" ht="15" customHeight="1" x14ac:dyDescent="0.2">
      <c r="B57" s="451"/>
    </row>
    <row r="58" spans="2:2" ht="15" customHeight="1" x14ac:dyDescent="0.2">
      <c r="B58" s="451"/>
    </row>
    <row r="59" spans="2:2" ht="15" customHeight="1" x14ac:dyDescent="0.2">
      <c r="B59" s="451"/>
    </row>
    <row r="60" spans="2:2" ht="15" customHeight="1" x14ac:dyDescent="0.2">
      <c r="B60" s="451"/>
    </row>
    <row r="61" spans="2:2" ht="15" customHeight="1" x14ac:dyDescent="0.2">
      <c r="B61" s="451"/>
    </row>
    <row r="62" spans="2:2" ht="15" customHeight="1" x14ac:dyDescent="0.2">
      <c r="B62" s="451"/>
    </row>
    <row r="63" spans="2:2" ht="15" customHeight="1" x14ac:dyDescent="0.2">
      <c r="B63" s="451"/>
    </row>
    <row r="64" spans="2:2" ht="15" customHeight="1" x14ac:dyDescent="0.2">
      <c r="B64" s="451"/>
    </row>
    <row r="65" spans="2:2" ht="15" customHeight="1" x14ac:dyDescent="0.2">
      <c r="B65" s="451"/>
    </row>
    <row r="66" spans="2:2" ht="15" customHeight="1" x14ac:dyDescent="0.2">
      <c r="B66" s="451"/>
    </row>
    <row r="67" spans="2:2" ht="15" customHeight="1" x14ac:dyDescent="0.2">
      <c r="B67" s="451"/>
    </row>
    <row r="68" spans="2:2" ht="15" customHeight="1" x14ac:dyDescent="0.2">
      <c r="B68" s="451"/>
    </row>
    <row r="69" spans="2:2" ht="15" customHeight="1" x14ac:dyDescent="0.2">
      <c r="B69" s="451"/>
    </row>
    <row r="70" spans="2:2" ht="15" customHeight="1" x14ac:dyDescent="0.2">
      <c r="B70" s="451"/>
    </row>
    <row r="71" spans="2:2" ht="15" customHeight="1" x14ac:dyDescent="0.2">
      <c r="B71" s="451"/>
    </row>
    <row r="72" spans="2:2" ht="15" customHeight="1" x14ac:dyDescent="0.2">
      <c r="B72" s="451"/>
    </row>
    <row r="73" spans="2:2" ht="15" customHeight="1" x14ac:dyDescent="0.2">
      <c r="B73" s="451"/>
    </row>
    <row r="74" spans="2:2" ht="15" customHeight="1" x14ac:dyDescent="0.2">
      <c r="B74" s="451"/>
    </row>
    <row r="75" spans="2:2" ht="15" customHeight="1" x14ac:dyDescent="0.2">
      <c r="B75" s="451"/>
    </row>
    <row r="76" spans="2:2" ht="15" customHeight="1" x14ac:dyDescent="0.2">
      <c r="B76" s="451"/>
    </row>
    <row r="77" spans="2:2" ht="15" customHeight="1" x14ac:dyDescent="0.2">
      <c r="B77" s="451"/>
    </row>
    <row r="78" spans="2:2" ht="15" customHeight="1" x14ac:dyDescent="0.2">
      <c r="B78" s="451"/>
    </row>
    <row r="79" spans="2:2" ht="15" customHeight="1" x14ac:dyDescent="0.2">
      <c r="B79" s="451"/>
    </row>
    <row r="80" spans="2:2" ht="15" customHeight="1" x14ac:dyDescent="0.2">
      <c r="B80" s="451"/>
    </row>
    <row r="81" spans="2:2" ht="15" customHeight="1" x14ac:dyDescent="0.2">
      <c r="B81" s="451"/>
    </row>
    <row r="82" spans="2:2" ht="15" customHeight="1" x14ac:dyDescent="0.2">
      <c r="B82" s="451"/>
    </row>
    <row r="83" spans="2:2" x14ac:dyDescent="0.2">
      <c r="B83" s="451"/>
    </row>
    <row r="84" spans="2:2" x14ac:dyDescent="0.2">
      <c r="B84" s="451"/>
    </row>
    <row r="85" spans="2:2" x14ac:dyDescent="0.2">
      <c r="B85" s="451"/>
    </row>
    <row r="106" spans="10:10" x14ac:dyDescent="0.2">
      <c r="J106" t="s">
        <v>359</v>
      </c>
    </row>
  </sheetData>
  <mergeCells count="11">
    <mergeCell ref="C2:H2"/>
    <mergeCell ref="C3:G3"/>
    <mergeCell ref="C4:F4"/>
    <mergeCell ref="G5:G6"/>
    <mergeCell ref="B13:H13"/>
    <mergeCell ref="B14:G14"/>
    <mergeCell ref="C8:G8"/>
    <mergeCell ref="B9:G9"/>
    <mergeCell ref="B10:F10"/>
    <mergeCell ref="B11:F11"/>
    <mergeCell ref="B12:H12"/>
  </mergeCells>
  <dataValidations count="1">
    <dataValidation type="list" allowBlank="1" showInputMessage="1" showErrorMessage="1" errorTitle="Opción no válida" error="Elija:  &quot;si&quot;  o &quot;no&quot; en el desplegable" sqref="H10:H11 H14" xr:uid="{936DDD3F-266B-4791-ADF4-A1188EC40E1E}">
      <formula1>#REF!</formula1>
    </dataValidation>
  </dataValidations>
  <pageMargins left="0.7" right="0.7" top="0.75" bottom="0.75" header="0.3" footer="0.3"/>
  <pageSetup paperSize="9" orientation="portrait" r:id="rId1"/>
  <customProperties>
    <customPr name="OrphanNamesChecked" r:id="rId2"/>
  </customPropertie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C19" sqref="C19"/>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7" customFormat="1" ht="16.5" x14ac:dyDescent="0.3">
      <c r="A1" s="136" t="s">
        <v>251</v>
      </c>
      <c r="D1" s="138"/>
    </row>
    <row r="2" spans="1:10" s="137" customFormat="1" ht="16.5" x14ac:dyDescent="0.3">
      <c r="A2" s="136" t="s">
        <v>341</v>
      </c>
      <c r="D2" s="138"/>
    </row>
    <row r="3" spans="1:10" s="137" customFormat="1" ht="16.5" x14ac:dyDescent="0.3">
      <c r="A3" s="136"/>
      <c r="D3" s="138"/>
    </row>
    <row r="4" spans="1:10" s="137" customFormat="1" ht="16.5" x14ac:dyDescent="0.3">
      <c r="A4" s="139" t="s">
        <v>235</v>
      </c>
      <c r="D4" s="138"/>
    </row>
    <row r="6" spans="1:10" x14ac:dyDescent="0.25">
      <c r="A6" s="584" t="s">
        <v>116</v>
      </c>
      <c r="B6" s="584" t="s">
        <v>117</v>
      </c>
      <c r="C6" s="586">
        <v>2023</v>
      </c>
      <c r="D6" s="146" t="s">
        <v>118</v>
      </c>
      <c r="E6" s="262" t="s">
        <v>371</v>
      </c>
      <c r="F6" s="588" t="s">
        <v>119</v>
      </c>
      <c r="G6" s="146" t="s">
        <v>120</v>
      </c>
      <c r="H6" s="146" t="s">
        <v>122</v>
      </c>
      <c r="I6" s="146" t="s">
        <v>123</v>
      </c>
      <c r="J6" s="146" t="s">
        <v>116</v>
      </c>
    </row>
    <row r="7" spans="1:10" x14ac:dyDescent="0.25">
      <c r="A7" s="585"/>
      <c r="B7" s="585"/>
      <c r="C7" s="587"/>
      <c r="D7" s="147" t="s">
        <v>369</v>
      </c>
      <c r="E7" s="147" t="s">
        <v>372</v>
      </c>
      <c r="F7" s="589"/>
      <c r="G7" s="147" t="s">
        <v>124</v>
      </c>
      <c r="H7" s="147" t="s">
        <v>126</v>
      </c>
      <c r="I7" s="263" t="s">
        <v>370</v>
      </c>
      <c r="J7" s="147" t="s">
        <v>127</v>
      </c>
    </row>
    <row r="8" spans="1:10" x14ac:dyDescent="0.25">
      <c r="A8" s="171">
        <v>46022</v>
      </c>
      <c r="B8" s="152" t="s">
        <v>368</v>
      </c>
      <c r="C8" s="150" t="s">
        <v>365</v>
      </c>
      <c r="D8" s="264">
        <f>RDC!I8</f>
        <v>25540.05</v>
      </c>
      <c r="E8" s="264">
        <f>RDC!I12</f>
        <v>8369.811999999989</v>
      </c>
      <c r="F8" s="148">
        <f>IF(E8&lt;D8,E8,D8)</f>
        <v>8369.811999999989</v>
      </c>
      <c r="G8" s="148">
        <f>IF(D8&gt;E8,D8-E8,0)</f>
        <v>17170.238000000012</v>
      </c>
      <c r="H8" s="149">
        <f>+G8*0.24</f>
        <v>4120.8571200000024</v>
      </c>
      <c r="I8" s="148">
        <f>+H8</f>
        <v>4120.8571200000024</v>
      </c>
      <c r="J8" s="265">
        <f>+YEAR(A8)+5</f>
        <v>2030</v>
      </c>
    </row>
    <row r="9" spans="1:10" x14ac:dyDescent="0.25">
      <c r="A9" s="266"/>
      <c r="B9" s="267"/>
      <c r="C9" s="150"/>
      <c r="D9" s="268"/>
      <c r="E9" s="149"/>
      <c r="F9" s="149"/>
      <c r="G9" s="148"/>
      <c r="H9" s="149"/>
      <c r="I9" s="148"/>
      <c r="J9" s="151"/>
    </row>
    <row r="10" spans="1:10" x14ac:dyDescent="0.25">
      <c r="A10" s="194"/>
      <c r="B10" s="195"/>
      <c r="C10" s="196" t="s">
        <v>3</v>
      </c>
      <c r="D10" s="197">
        <f>SUM(D8:D9)</f>
        <v>25540.05</v>
      </c>
      <c r="E10" s="197">
        <f>SUM(E8:E9)</f>
        <v>8369.811999999989</v>
      </c>
      <c r="F10" s="269">
        <f>SUM(F8:F9)</f>
        <v>8369.811999999989</v>
      </c>
      <c r="G10" s="269">
        <f t="shared" ref="G10:H10" si="0">SUM(G8:G9)</f>
        <v>17170.238000000012</v>
      </c>
      <c r="H10" s="269">
        <f t="shared" si="0"/>
        <v>4120.8571200000024</v>
      </c>
      <c r="I10" s="197">
        <f>+I9</f>
        <v>0</v>
      </c>
      <c r="J10" s="198"/>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O16" sqref="O16"/>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7" customFormat="1" ht="16.5" x14ac:dyDescent="0.3">
      <c r="A1" s="136" t="s">
        <v>251</v>
      </c>
      <c r="D1" s="138"/>
    </row>
    <row r="2" spans="1:12" s="137" customFormat="1" ht="16.5" x14ac:dyDescent="0.3">
      <c r="A2" s="136" t="s">
        <v>341</v>
      </c>
      <c r="D2" s="138"/>
    </row>
    <row r="3" spans="1:12" s="137" customFormat="1" ht="16.5" x14ac:dyDescent="0.3">
      <c r="A3" s="136"/>
      <c r="D3" s="138"/>
    </row>
    <row r="4" spans="1:12" s="137" customFormat="1" ht="16.5" x14ac:dyDescent="0.3">
      <c r="A4" s="139" t="s">
        <v>236</v>
      </c>
      <c r="D4" s="138"/>
    </row>
    <row r="6" spans="1:12" ht="6" customHeight="1" x14ac:dyDescent="0.25"/>
    <row r="7" spans="1:12" x14ac:dyDescent="0.25">
      <c r="A7" s="584" t="s">
        <v>116</v>
      </c>
      <c r="B7" s="584" t="s">
        <v>117</v>
      </c>
      <c r="C7" s="600">
        <v>2022</v>
      </c>
      <c r="D7" s="584" t="s">
        <v>128</v>
      </c>
      <c r="E7" s="584" t="s">
        <v>119</v>
      </c>
      <c r="F7" s="146" t="s">
        <v>120</v>
      </c>
      <c r="G7" s="146" t="s">
        <v>121</v>
      </c>
      <c r="H7" s="146" t="s">
        <v>129</v>
      </c>
      <c r="I7" s="146" t="s">
        <v>123</v>
      </c>
      <c r="J7" s="146" t="s">
        <v>116</v>
      </c>
      <c r="L7" s="80">
        <v>31</v>
      </c>
    </row>
    <row r="8" spans="1:12" x14ac:dyDescent="0.25">
      <c r="A8" s="599"/>
      <c r="B8" s="599"/>
      <c r="C8" s="601"/>
      <c r="D8" s="599"/>
      <c r="E8" s="599"/>
      <c r="F8" s="147" t="s">
        <v>124</v>
      </c>
      <c r="G8" s="147" t="s">
        <v>125</v>
      </c>
      <c r="H8" s="147" t="s">
        <v>126</v>
      </c>
      <c r="I8" s="147">
        <v>479</v>
      </c>
      <c r="J8" s="147" t="s">
        <v>127</v>
      </c>
      <c r="L8" s="80">
        <v>12</v>
      </c>
    </row>
    <row r="9" spans="1:12" x14ac:dyDescent="0.25">
      <c r="A9" s="171">
        <v>46022</v>
      </c>
      <c r="B9" s="152" t="s">
        <v>364</v>
      </c>
      <c r="C9" s="150" t="s">
        <v>365</v>
      </c>
      <c r="D9" s="192">
        <f>-'FISC 2025'!B31</f>
        <v>3347.9247999999966</v>
      </c>
      <c r="E9" s="187"/>
      <c r="F9" s="148">
        <f>+D9</f>
        <v>3347.9247999999966</v>
      </c>
      <c r="G9" s="148">
        <v>25</v>
      </c>
      <c r="H9" s="149">
        <f>D9*0.24</f>
        <v>803.50195199999916</v>
      </c>
      <c r="I9" s="148">
        <f>+H9</f>
        <v>803.50195199999916</v>
      </c>
      <c r="J9" s="153">
        <f>DATE(L9,L8,L7)</f>
        <v>47848</v>
      </c>
      <c r="K9" s="131">
        <v>25</v>
      </c>
      <c r="L9" s="132">
        <f>YEAR(A9)+5</f>
        <v>2030</v>
      </c>
    </row>
    <row r="10" spans="1:12" x14ac:dyDescent="0.25">
      <c r="A10" s="171">
        <v>46387</v>
      </c>
      <c r="B10" s="186"/>
      <c r="C10" s="150" t="s">
        <v>253</v>
      </c>
      <c r="D10" s="192"/>
      <c r="E10" s="187">
        <v>0</v>
      </c>
      <c r="F10" s="148">
        <f>IF(E10&gt;-0.999999,F9-E10,0)</f>
        <v>3347.9247999999966</v>
      </c>
      <c r="G10" s="148">
        <v>25</v>
      </c>
      <c r="H10" s="149">
        <f t="shared" ref="H10:H14" si="0">ROUND(E10*IF(G10&lt;0.000001,$K$9/100,G10/100)*-1,2)</f>
        <v>0</v>
      </c>
      <c r="I10" s="148">
        <f t="shared" ref="I10:I15" si="1">I9+H10</f>
        <v>803.50195199999916</v>
      </c>
      <c r="J10" s="151"/>
    </row>
    <row r="11" spans="1:12" x14ac:dyDescent="0.25">
      <c r="A11" s="171">
        <v>46752</v>
      </c>
      <c r="B11" s="188"/>
      <c r="C11" s="150" t="s">
        <v>254</v>
      </c>
      <c r="D11" s="192"/>
      <c r="E11" s="187">
        <v>0</v>
      </c>
      <c r="F11" s="148">
        <f>IF(E11&gt;-0.999999,F10-E11,0)</f>
        <v>3347.9247999999966</v>
      </c>
      <c r="G11" s="148">
        <v>25</v>
      </c>
      <c r="H11" s="149">
        <f t="shared" si="0"/>
        <v>0</v>
      </c>
      <c r="I11" s="148">
        <f t="shared" si="1"/>
        <v>803.50195199999916</v>
      </c>
      <c r="J11" s="151"/>
    </row>
    <row r="12" spans="1:12" x14ac:dyDescent="0.25">
      <c r="A12" s="171">
        <v>47118</v>
      </c>
      <c r="B12" s="188"/>
      <c r="C12" s="150" t="s">
        <v>274</v>
      </c>
      <c r="D12" s="192"/>
      <c r="E12" s="187">
        <v>0</v>
      </c>
      <c r="F12" s="148">
        <f>IF(E12&gt;-0.9999999,F11-E12,0)</f>
        <v>3347.9247999999966</v>
      </c>
      <c r="G12" s="148">
        <v>25</v>
      </c>
      <c r="H12" s="149">
        <f t="shared" si="0"/>
        <v>0</v>
      </c>
      <c r="I12" s="148">
        <f t="shared" si="1"/>
        <v>803.50195199999916</v>
      </c>
      <c r="J12" s="151"/>
    </row>
    <row r="13" spans="1:12" x14ac:dyDescent="0.25">
      <c r="A13" s="189">
        <v>47483</v>
      </c>
      <c r="B13" s="190"/>
      <c r="C13" s="150" t="s">
        <v>275</v>
      </c>
      <c r="D13" s="193"/>
      <c r="E13" s="187">
        <v>0</v>
      </c>
      <c r="F13" s="148">
        <f>IF(E13&gt;-0.9999999,F12-E13,0)</f>
        <v>3347.9247999999966</v>
      </c>
      <c r="G13" s="148">
        <v>25</v>
      </c>
      <c r="H13" s="149">
        <f t="shared" si="0"/>
        <v>0</v>
      </c>
      <c r="I13" s="148">
        <f t="shared" si="1"/>
        <v>803.50195199999916</v>
      </c>
      <c r="J13" s="151"/>
    </row>
    <row r="14" spans="1:12" x14ac:dyDescent="0.25">
      <c r="A14" s="171">
        <v>47848</v>
      </c>
      <c r="B14" s="191"/>
      <c r="C14" s="150" t="s">
        <v>366</v>
      </c>
      <c r="D14" s="192"/>
      <c r="E14" s="187">
        <v>0</v>
      </c>
      <c r="F14" s="148">
        <f>IF(E14&gt;-0.9999999,F13-E14,0)</f>
        <v>3347.9247999999966</v>
      </c>
      <c r="G14" s="148">
        <v>25</v>
      </c>
      <c r="H14" s="149">
        <f t="shared" si="0"/>
        <v>0</v>
      </c>
      <c r="I14" s="148">
        <f t="shared" si="1"/>
        <v>803.50195199999916</v>
      </c>
      <c r="J14" s="151"/>
    </row>
    <row r="15" spans="1:12" x14ac:dyDescent="0.25">
      <c r="A15" s="171">
        <v>47848</v>
      </c>
      <c r="B15" s="191"/>
      <c r="C15" s="150" t="s">
        <v>367</v>
      </c>
      <c r="D15" s="192"/>
      <c r="E15" s="148">
        <v>0</v>
      </c>
      <c r="F15" s="148">
        <f>IF(E15&gt;-0.9999999,F14-E15,0)</f>
        <v>3347.9247999999966</v>
      </c>
      <c r="G15" s="148">
        <v>25</v>
      </c>
      <c r="H15" s="149">
        <f>-H9</f>
        <v>-803.50195199999916</v>
      </c>
      <c r="I15" s="148">
        <f t="shared" si="1"/>
        <v>0</v>
      </c>
      <c r="J15" s="151"/>
    </row>
    <row r="16" spans="1:12" x14ac:dyDescent="0.25">
      <c r="A16" s="194"/>
      <c r="B16" s="195"/>
      <c r="C16" s="196" t="s">
        <v>3</v>
      </c>
      <c r="D16" s="197">
        <f>SUM(D9:D15)</f>
        <v>3347.9247999999966</v>
      </c>
      <c r="E16" s="197">
        <f>SUM(E9:E15)</f>
        <v>0</v>
      </c>
      <c r="F16" s="197">
        <f>+D16-E16</f>
        <v>3347.9247999999966</v>
      </c>
      <c r="G16" s="197"/>
      <c r="H16" s="197">
        <f>SUM(H9:H15)</f>
        <v>0</v>
      </c>
      <c r="I16" s="197">
        <f>+I15</f>
        <v>0</v>
      </c>
      <c r="J16" s="198"/>
    </row>
    <row r="17" spans="1:10" ht="15.75" customHeight="1" x14ac:dyDescent="0.25">
      <c r="A17" s="82"/>
      <c r="D17" s="86"/>
    </row>
    <row r="18" spans="1:10" hidden="1" outlineLevel="1" x14ac:dyDescent="0.25"/>
    <row r="19" spans="1:10" ht="15" hidden="1" customHeight="1" outlineLevel="1" x14ac:dyDescent="0.25">
      <c r="A19" s="590" t="s">
        <v>252</v>
      </c>
      <c r="B19" s="591"/>
      <c r="C19" s="591"/>
      <c r="D19" s="591"/>
      <c r="E19" s="591"/>
      <c r="F19" s="591"/>
      <c r="G19" s="591"/>
      <c r="H19" s="591"/>
      <c r="I19" s="591"/>
      <c r="J19" s="592"/>
    </row>
    <row r="20" spans="1:10" ht="15" hidden="1" customHeight="1" outlineLevel="1" x14ac:dyDescent="0.25">
      <c r="A20" s="593"/>
      <c r="B20" s="594"/>
      <c r="C20" s="594"/>
      <c r="D20" s="594"/>
      <c r="E20" s="594"/>
      <c r="F20" s="594"/>
      <c r="G20" s="594"/>
      <c r="H20" s="594"/>
      <c r="I20" s="594"/>
      <c r="J20" s="595"/>
    </row>
    <row r="21" spans="1:10" ht="15" hidden="1" customHeight="1" outlineLevel="1" x14ac:dyDescent="0.25">
      <c r="A21" s="593"/>
      <c r="B21" s="594"/>
      <c r="C21" s="594"/>
      <c r="D21" s="594"/>
      <c r="E21" s="594"/>
      <c r="F21" s="594"/>
      <c r="G21" s="594"/>
      <c r="H21" s="594"/>
      <c r="I21" s="594"/>
      <c r="J21" s="595"/>
    </row>
    <row r="22" spans="1:10" ht="15" hidden="1" customHeight="1" outlineLevel="1" x14ac:dyDescent="0.25">
      <c r="A22" s="593"/>
      <c r="B22" s="594"/>
      <c r="C22" s="594"/>
      <c r="D22" s="594"/>
      <c r="E22" s="594"/>
      <c r="F22" s="594"/>
      <c r="G22" s="594"/>
      <c r="H22" s="594"/>
      <c r="I22" s="594"/>
      <c r="J22" s="595"/>
    </row>
    <row r="23" spans="1:10" ht="15" hidden="1" customHeight="1" outlineLevel="1" x14ac:dyDescent="0.25">
      <c r="A23" s="593"/>
      <c r="B23" s="594"/>
      <c r="C23" s="594"/>
      <c r="D23" s="594"/>
      <c r="E23" s="594"/>
      <c r="F23" s="594"/>
      <c r="G23" s="594"/>
      <c r="H23" s="594"/>
      <c r="I23" s="594"/>
      <c r="J23" s="595"/>
    </row>
    <row r="24" spans="1:10" ht="15" hidden="1" customHeight="1" outlineLevel="1" x14ac:dyDescent="0.25">
      <c r="A24" s="593"/>
      <c r="B24" s="594"/>
      <c r="C24" s="594"/>
      <c r="D24" s="594"/>
      <c r="E24" s="594"/>
      <c r="F24" s="594"/>
      <c r="G24" s="594"/>
      <c r="H24" s="594"/>
      <c r="I24" s="594"/>
      <c r="J24" s="595"/>
    </row>
    <row r="25" spans="1:10" ht="15" hidden="1" customHeight="1" outlineLevel="1" x14ac:dyDescent="0.25">
      <c r="A25" s="593"/>
      <c r="B25" s="594"/>
      <c r="C25" s="594"/>
      <c r="D25" s="594"/>
      <c r="E25" s="594"/>
      <c r="F25" s="594"/>
      <c r="G25" s="594"/>
      <c r="H25" s="594"/>
      <c r="I25" s="594"/>
      <c r="J25" s="595"/>
    </row>
    <row r="26" spans="1:10" ht="15" hidden="1" customHeight="1" outlineLevel="1" x14ac:dyDescent="0.25">
      <c r="A26" s="593"/>
      <c r="B26" s="594"/>
      <c r="C26" s="594"/>
      <c r="D26" s="594"/>
      <c r="E26" s="594"/>
      <c r="F26" s="594"/>
      <c r="G26" s="594"/>
      <c r="H26" s="594"/>
      <c r="I26" s="594"/>
      <c r="J26" s="595"/>
    </row>
    <row r="27" spans="1:10" ht="15" hidden="1" customHeight="1" outlineLevel="1" x14ac:dyDescent="0.25">
      <c r="A27" s="596"/>
      <c r="B27" s="597"/>
      <c r="C27" s="597"/>
      <c r="D27" s="597"/>
      <c r="E27" s="597"/>
      <c r="F27" s="597"/>
      <c r="G27" s="597"/>
      <c r="H27" s="597"/>
      <c r="I27" s="597"/>
      <c r="J27" s="598"/>
    </row>
    <row r="28" spans="1:10" ht="15" hidden="1" customHeight="1" outlineLevel="1" x14ac:dyDescent="0.25">
      <c r="A28" s="498" t="s">
        <v>243</v>
      </c>
      <c r="B28" s="499"/>
      <c r="C28" s="499"/>
      <c r="D28" s="499"/>
      <c r="E28" s="499"/>
      <c r="F28" s="499"/>
      <c r="G28" s="499"/>
      <c r="H28" s="499"/>
      <c r="I28" s="499"/>
      <c r="J28" s="500"/>
    </row>
    <row r="29" spans="1:10" ht="15" hidden="1" customHeight="1" outlineLevel="1" x14ac:dyDescent="0.25">
      <c r="A29" s="501"/>
      <c r="B29" s="502"/>
      <c r="C29" s="502"/>
      <c r="D29" s="502"/>
      <c r="E29" s="502"/>
      <c r="F29" s="502"/>
      <c r="G29" s="502"/>
      <c r="H29" s="502"/>
      <c r="I29" s="502"/>
      <c r="J29" s="503"/>
    </row>
    <row r="30" spans="1:10" hidden="1" outlineLevel="1" x14ac:dyDescent="0.25">
      <c r="A30" s="501"/>
      <c r="B30" s="502"/>
      <c r="C30" s="502"/>
      <c r="D30" s="502"/>
      <c r="E30" s="502"/>
      <c r="F30" s="502"/>
      <c r="G30" s="502"/>
      <c r="H30" s="502"/>
      <c r="I30" s="502"/>
      <c r="J30" s="503"/>
    </row>
    <row r="31" spans="1:10" hidden="1" outlineLevel="1" x14ac:dyDescent="0.25">
      <c r="A31" s="504"/>
      <c r="B31" s="505"/>
      <c r="C31" s="505"/>
      <c r="D31" s="505"/>
      <c r="E31" s="505"/>
      <c r="F31" s="505"/>
      <c r="G31" s="505"/>
      <c r="H31" s="505"/>
      <c r="I31" s="505"/>
      <c r="J31" s="506"/>
    </row>
    <row r="32" spans="1:10" ht="15" hidden="1" customHeight="1" outlineLevel="1" x14ac:dyDescent="0.25">
      <c r="A32" s="499" t="s">
        <v>244</v>
      </c>
      <c r="B32" s="499"/>
      <c r="C32" s="499"/>
      <c r="D32" s="499"/>
      <c r="E32" s="499"/>
      <c r="F32" s="499"/>
      <c r="G32" s="499"/>
      <c r="H32" s="499"/>
      <c r="I32" s="499"/>
      <c r="J32" s="499"/>
    </row>
    <row r="33" spans="1:10" hidden="1" outlineLevel="1" x14ac:dyDescent="0.25">
      <c r="A33" s="502"/>
      <c r="B33" s="502"/>
      <c r="C33" s="502"/>
      <c r="D33" s="502"/>
      <c r="E33" s="502"/>
      <c r="F33" s="502"/>
      <c r="G33" s="502"/>
      <c r="H33" s="502"/>
      <c r="I33" s="502"/>
      <c r="J33" s="502"/>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workbookViewId="0">
      <selection activeCell="A3" sqref="A3"/>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3" t="s">
        <v>251</v>
      </c>
    </row>
    <row r="2" spans="1:13" x14ac:dyDescent="0.25">
      <c r="A2" s="133" t="s">
        <v>341</v>
      </c>
    </row>
    <row r="4" spans="1:13" x14ac:dyDescent="0.25">
      <c r="A4" s="211" t="s">
        <v>200</v>
      </c>
      <c r="B4" s="212"/>
      <c r="C4" s="212"/>
      <c r="D4" s="212"/>
      <c r="E4" s="212"/>
      <c r="F4" s="213"/>
      <c r="G4" s="213"/>
      <c r="H4" s="213"/>
    </row>
    <row r="5" spans="1:13" ht="16.5" x14ac:dyDescent="0.3">
      <c r="A5" s="214" t="s">
        <v>245</v>
      </c>
      <c r="B5" s="215"/>
      <c r="C5" s="215"/>
      <c r="D5" s="215"/>
      <c r="E5" s="215"/>
      <c r="F5" s="216"/>
      <c r="G5" s="216"/>
      <c r="H5" s="216"/>
    </row>
    <row r="7" spans="1:13" x14ac:dyDescent="0.25">
      <c r="C7" s="602" t="s">
        <v>201</v>
      </c>
      <c r="D7" s="602"/>
    </row>
    <row r="8" spans="1:13" x14ac:dyDescent="0.25">
      <c r="C8" s="133"/>
    </row>
    <row r="9" spans="1:13" x14ac:dyDescent="0.25">
      <c r="C9" s="133"/>
      <c r="D9" s="218" t="s">
        <v>217</v>
      </c>
    </row>
    <row r="10" spans="1:13" x14ac:dyDescent="0.25">
      <c r="C10" s="219" t="s">
        <v>202</v>
      </c>
    </row>
    <row r="11" spans="1:13" x14ac:dyDescent="0.25">
      <c r="C11" s="133"/>
      <c r="D11" s="218" t="s">
        <v>203</v>
      </c>
      <c r="G11" s="220" t="s">
        <v>204</v>
      </c>
      <c r="H11" s="220" t="s">
        <v>205</v>
      </c>
    </row>
    <row r="12" spans="1:13" x14ac:dyDescent="0.25">
      <c r="C12" s="133"/>
      <c r="D12" s="218"/>
      <c r="G12" s="221"/>
      <c r="H12" s="222"/>
      <c r="I12" s="223"/>
    </row>
    <row r="13" spans="1:13" x14ac:dyDescent="0.25">
      <c r="A13" s="219" t="s">
        <v>262</v>
      </c>
      <c r="B13" s="224">
        <v>0</v>
      </c>
      <c r="G13" s="225"/>
      <c r="H13" s="222">
        <f t="shared" ref="H13:H18" si="0">+G13-G12</f>
        <v>0</v>
      </c>
      <c r="I13" s="223"/>
      <c r="M13" s="219"/>
    </row>
    <row r="14" spans="1:13" ht="14.25" thickBot="1" x14ac:dyDescent="0.3">
      <c r="A14" s="219" t="s">
        <v>263</v>
      </c>
      <c r="B14" s="226">
        <v>0.25</v>
      </c>
      <c r="C14" s="79" t="s">
        <v>206</v>
      </c>
      <c r="G14" s="221"/>
      <c r="H14" s="222">
        <f t="shared" si="0"/>
        <v>0</v>
      </c>
      <c r="I14" s="223"/>
      <c r="M14" s="219"/>
    </row>
    <row r="15" spans="1:13" ht="14.25" thickBot="1" x14ac:dyDescent="0.3">
      <c r="A15" s="227" t="s">
        <v>272</v>
      </c>
      <c r="B15" s="228">
        <f>+B13*B14</f>
        <v>0</v>
      </c>
      <c r="G15" s="221"/>
      <c r="H15" s="222">
        <f t="shared" si="0"/>
        <v>0</v>
      </c>
      <c r="I15" s="223"/>
      <c r="M15" s="219"/>
    </row>
    <row r="16" spans="1:13" x14ac:dyDescent="0.25">
      <c r="G16" s="221"/>
      <c r="H16" s="222">
        <f t="shared" si="0"/>
        <v>0</v>
      </c>
    </row>
    <row r="17" spans="1:12" x14ac:dyDescent="0.25">
      <c r="A17" s="219" t="s">
        <v>264</v>
      </c>
      <c r="B17" s="229">
        <v>0</v>
      </c>
      <c r="G17" s="221"/>
      <c r="H17" s="222">
        <f t="shared" si="0"/>
        <v>0</v>
      </c>
    </row>
    <row r="18" spans="1:12" x14ac:dyDescent="0.25">
      <c r="A18" s="219" t="s">
        <v>265</v>
      </c>
      <c r="B18" s="229">
        <v>0</v>
      </c>
      <c r="G18" s="221"/>
      <c r="H18" s="222">
        <f t="shared" si="0"/>
        <v>0</v>
      </c>
    </row>
    <row r="19" spans="1:12" x14ac:dyDescent="0.25">
      <c r="A19" s="219" t="s">
        <v>207</v>
      </c>
      <c r="B19" s="229">
        <f>+B17-B18</f>
        <v>0</v>
      </c>
      <c r="G19" s="230"/>
      <c r="H19" s="223"/>
    </row>
    <row r="20" spans="1:12" x14ac:dyDescent="0.25">
      <c r="A20" s="219"/>
      <c r="B20" s="231"/>
      <c r="G20" s="232"/>
      <c r="H20" s="223"/>
    </row>
    <row r="21" spans="1:12" x14ac:dyDescent="0.25">
      <c r="G21" s="232"/>
      <c r="H21" s="223"/>
    </row>
    <row r="22" spans="1:12" x14ac:dyDescent="0.25">
      <c r="G22" s="233"/>
    </row>
    <row r="23" spans="1:12" x14ac:dyDescent="0.25">
      <c r="B23" s="218" t="s">
        <v>218</v>
      </c>
      <c r="D23" s="218" t="s">
        <v>208</v>
      </c>
      <c r="E23" s="218" t="s">
        <v>209</v>
      </c>
      <c r="L23" s="234"/>
    </row>
    <row r="24" spans="1:12" s="234" customFormat="1" ht="12.75" x14ac:dyDescent="0.2">
      <c r="A24" s="220" t="s">
        <v>210</v>
      </c>
      <c r="B24" s="220" t="s">
        <v>211</v>
      </c>
      <c r="C24" s="220" t="s">
        <v>212</v>
      </c>
      <c r="D24" s="220" t="s">
        <v>213</v>
      </c>
      <c r="E24" s="220" t="s">
        <v>228</v>
      </c>
      <c r="F24" s="220" t="s">
        <v>214</v>
      </c>
    </row>
    <row r="25" spans="1:12" x14ac:dyDescent="0.25">
      <c r="A25" s="235">
        <v>2020</v>
      </c>
      <c r="B25" s="315">
        <f>+H13</f>
        <v>0</v>
      </c>
      <c r="C25" s="236">
        <v>365</v>
      </c>
      <c r="D25" s="237">
        <v>3.75</v>
      </c>
      <c r="E25" s="238">
        <f>+B15</f>
        <v>0</v>
      </c>
      <c r="F25" s="239">
        <f>+(E25*((B25*D25)/(C25*100)))</f>
        <v>0</v>
      </c>
      <c r="G25" s="240"/>
      <c r="H25" s="241"/>
      <c r="L25" s="234"/>
    </row>
    <row r="26" spans="1:12" x14ac:dyDescent="0.25">
      <c r="A26" s="242">
        <v>2021</v>
      </c>
      <c r="B26" s="243">
        <v>366</v>
      </c>
      <c r="C26" s="243">
        <v>365</v>
      </c>
      <c r="D26" s="244">
        <v>3.75</v>
      </c>
      <c r="E26" s="245">
        <f>+B15</f>
        <v>0</v>
      </c>
      <c r="F26" s="246">
        <f t="shared" ref="F26:F29" si="1">+(E26*((B26*D26)/(C26*100)))</f>
        <v>0</v>
      </c>
      <c r="G26" s="240"/>
      <c r="H26" s="241"/>
      <c r="L26" s="234"/>
    </row>
    <row r="27" spans="1:12" x14ac:dyDescent="0.25">
      <c r="A27" s="242">
        <v>2022</v>
      </c>
      <c r="B27" s="247">
        <v>365</v>
      </c>
      <c r="C27" s="247">
        <v>365</v>
      </c>
      <c r="D27" s="248">
        <v>3.75</v>
      </c>
      <c r="E27" s="249">
        <f>+B15</f>
        <v>0</v>
      </c>
      <c r="F27" s="250">
        <f t="shared" si="1"/>
        <v>0</v>
      </c>
      <c r="G27" s="240"/>
      <c r="H27" s="241"/>
      <c r="L27" s="234"/>
    </row>
    <row r="28" spans="1:12" x14ac:dyDescent="0.25">
      <c r="A28" s="242">
        <v>2023</v>
      </c>
      <c r="B28" s="243">
        <v>365</v>
      </c>
      <c r="C28" s="243">
        <v>365</v>
      </c>
      <c r="D28" s="316">
        <v>4.0625</v>
      </c>
      <c r="E28" s="245">
        <f>+B15</f>
        <v>0</v>
      </c>
      <c r="F28" s="246">
        <f t="shared" si="1"/>
        <v>0</v>
      </c>
      <c r="G28" s="240"/>
      <c r="H28" s="241"/>
      <c r="L28" s="234"/>
    </row>
    <row r="29" spans="1:12" x14ac:dyDescent="0.25">
      <c r="A29" s="251">
        <v>2024</v>
      </c>
      <c r="B29" s="252">
        <f t="shared" ref="B29" si="2">+H17</f>
        <v>0</v>
      </c>
      <c r="C29" s="252">
        <v>365</v>
      </c>
      <c r="D29" s="317">
        <v>4.0625</v>
      </c>
      <c r="E29" s="253">
        <f>+B15</f>
        <v>0</v>
      </c>
      <c r="F29" s="254">
        <f t="shared" si="1"/>
        <v>0</v>
      </c>
      <c r="G29" s="240"/>
      <c r="H29" s="241"/>
      <c r="L29" s="234"/>
    </row>
    <row r="30" spans="1:12" x14ac:dyDescent="0.25">
      <c r="A30" s="218"/>
      <c r="B30" s="255"/>
      <c r="C30" s="218"/>
      <c r="D30" s="256"/>
      <c r="E30" s="229"/>
      <c r="F30" s="257"/>
      <c r="G30" s="258"/>
      <c r="H30" s="258"/>
      <c r="L30" s="234"/>
    </row>
    <row r="31" spans="1:12" x14ac:dyDescent="0.25">
      <c r="A31" s="218"/>
      <c r="B31" s="255"/>
      <c r="C31" s="218"/>
      <c r="D31" s="256"/>
      <c r="E31" s="229"/>
      <c r="F31" s="259">
        <f>SUM(F25:F29)</f>
        <v>0</v>
      </c>
      <c r="G31" s="133" t="s">
        <v>215</v>
      </c>
      <c r="L31" s="234"/>
    </row>
    <row r="32" spans="1:12" x14ac:dyDescent="0.25">
      <c r="B32" s="218"/>
      <c r="C32" s="229"/>
      <c r="F32" s="229"/>
    </row>
    <row r="33" spans="1:7" x14ac:dyDescent="0.25">
      <c r="A33" s="219"/>
      <c r="B33" s="218"/>
      <c r="E33" s="219"/>
      <c r="F33" s="229"/>
      <c r="G33" s="260"/>
    </row>
    <row r="34" spans="1:7" x14ac:dyDescent="0.25">
      <c r="A34" s="217" t="s">
        <v>216</v>
      </c>
      <c r="B34" s="218"/>
      <c r="E34" s="219"/>
      <c r="F34" s="229"/>
      <c r="G34" s="260"/>
    </row>
    <row r="35" spans="1:7" x14ac:dyDescent="0.25">
      <c r="B35" s="218"/>
      <c r="E35" s="219"/>
      <c r="F35" s="229"/>
      <c r="G35" s="260"/>
    </row>
    <row r="36" spans="1:7" x14ac:dyDescent="0.25">
      <c r="B36" s="218"/>
      <c r="E36" s="219"/>
      <c r="F36" s="229"/>
      <c r="G36" s="260"/>
    </row>
    <row r="37" spans="1:7" x14ac:dyDescent="0.25">
      <c r="B37" s="218"/>
      <c r="E37" s="219"/>
      <c r="F37" s="229"/>
      <c r="G37" s="260"/>
    </row>
    <row r="38" spans="1:7" x14ac:dyDescent="0.25">
      <c r="B38" s="218"/>
    </row>
    <row r="39" spans="1:7" x14ac:dyDescent="0.25">
      <c r="B39" s="218"/>
    </row>
    <row r="40" spans="1:7" x14ac:dyDescent="0.25">
      <c r="A40" s="133"/>
      <c r="B40" s="218"/>
    </row>
    <row r="41" spans="1:7" x14ac:dyDescent="0.25">
      <c r="B41" s="218"/>
      <c r="C41" s="218"/>
    </row>
    <row r="42" spans="1:7" x14ac:dyDescent="0.25">
      <c r="B42" s="218"/>
    </row>
    <row r="43" spans="1:7" x14ac:dyDescent="0.25">
      <c r="A43" s="219"/>
      <c r="B43" s="218"/>
    </row>
    <row r="49" spans="1:3" x14ac:dyDescent="0.25">
      <c r="C49" s="261"/>
    </row>
    <row r="53" spans="1:3" x14ac:dyDescent="0.25">
      <c r="A53" s="218"/>
    </row>
    <row r="54" spans="1:3" x14ac:dyDescent="0.25">
      <c r="A54" s="218"/>
    </row>
  </sheetData>
  <mergeCells count="1">
    <mergeCell ref="C7:D7"/>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2025</vt:lpstr>
      <vt:lpstr>FISC 2025</vt:lpstr>
      <vt:lpstr>EVOLUCRIC </vt:lpstr>
      <vt:lpstr>INVERSION</vt:lpstr>
      <vt:lpstr>MOD 282</vt:lpstr>
      <vt:lpstr>RDC</vt:lpstr>
      <vt:lpstr>CONTROL RDC</vt:lpstr>
      <vt:lpstr>RNBI</vt:lpstr>
      <vt:lpstr>INTERESES DE DEMORA</vt:lpstr>
      <vt:lpstr>'B.I. 2025'!Área_de_impresión</vt:lpstr>
      <vt:lpstr>'EVOLUCRIC '!Área_de_impresión</vt:lpstr>
      <vt:lpstr>'FISC 2025'!Área_de_impresión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Auditorias 5</cp:lastModifiedBy>
  <cp:lastPrinted>2023-06-19T13:51:05Z</cp:lastPrinted>
  <dcterms:created xsi:type="dcterms:W3CDTF">2007-03-26T12:28:42Z</dcterms:created>
  <dcterms:modified xsi:type="dcterms:W3CDTF">2026-06-04T17:57:41Z</dcterms:modified>
</cp:coreProperties>
</file>